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51" i="29"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B2" i="174"/>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4" i="127"/>
  <c r="B65" i="127"/>
  <c r="D26" i="108"/>
  <c r="E26" i="108"/>
  <c r="F26" i="108"/>
  <c r="G26" i="108"/>
  <c r="D27" i="108"/>
  <c r="E27" i="108"/>
  <c r="F27" i="108"/>
  <c r="G27" i="108"/>
  <c r="F31" i="108"/>
  <c r="F36" i="108"/>
  <c r="F37" i="108"/>
  <c r="G28" i="108"/>
  <c r="E29" i="108"/>
  <c r="G29"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G5" i="4"/>
  <c r="B3409" i="106" s="1"/>
  <c r="D3409" i="106" s="1"/>
  <c r="G14" i="4"/>
  <c r="G15" i="4"/>
  <c r="B6032" i="106" s="1"/>
  <c r="D6032" i="106" s="1"/>
  <c r="F13" i="4"/>
  <c r="B2596" i="106" s="1"/>
  <c r="D2596"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11" i="37"/>
  <c r="D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30" i="34"/>
  <c r="F129" i="34"/>
  <c r="F126" i="34"/>
  <c r="B5847" i="106"/>
  <c r="D5847" i="106" s="1"/>
  <c r="B5599" i="106"/>
  <c r="D5599" i="106" s="1"/>
  <c r="K274" i="5"/>
  <c r="H109" i="5"/>
  <c r="B6025" i="106" s="1"/>
  <c r="D6025" i="106" s="1"/>
  <c r="D7" i="7"/>
  <c r="B1763" i="106" s="1"/>
  <c r="D1763" i="106" s="1"/>
  <c r="B1746" i="106"/>
  <c r="D1746" i="106" s="1"/>
  <c r="D17" i="7"/>
  <c r="B4104" i="106" s="1"/>
  <c r="D4104" i="106" s="1"/>
  <c r="D12" i="7"/>
  <c r="B1769" i="106" s="1"/>
  <c r="D1769" i="106" s="1"/>
  <c r="D11" i="7"/>
  <c r="B1768" i="106" s="1"/>
  <c r="D1768" i="106" s="1"/>
  <c r="G173" i="5" l="1"/>
  <c r="B5778" i="106" s="1"/>
  <c r="D5778" i="106" s="1"/>
  <c r="B5770" i="106"/>
  <c r="D5770" i="106" s="1"/>
  <c r="D15" i="7"/>
  <c r="B1772" i="106" s="1"/>
  <c r="D1772" i="106" s="1"/>
  <c r="H4" i="4"/>
  <c r="B2655" i="106" s="1"/>
  <c r="D2655" i="106" s="1"/>
  <c r="D109" i="5"/>
  <c r="H173" i="5"/>
  <c r="G4" i="4"/>
  <c r="B2603" i="106" s="1"/>
  <c r="D2603" i="106" s="1"/>
  <c r="B5752" i="106"/>
  <c r="D5752" i="106" s="1"/>
  <c r="F110" i="34"/>
  <c r="F127" i="34"/>
  <c r="D13" i="7"/>
  <c r="B3726" i="106" s="1"/>
  <c r="D3726" i="106" s="1"/>
  <c r="K28" i="118"/>
  <c r="O27" i="118" s="1"/>
  <c r="O29" i="118" s="1"/>
  <c r="D5" i="4"/>
  <c r="B3406" i="106" s="1"/>
  <c r="D3406" i="106" s="1"/>
  <c r="I274" i="5"/>
  <c r="F105" i="34"/>
  <c r="E109" i="5"/>
  <c r="E4" i="4" s="1"/>
  <c r="B2630" i="106" s="1"/>
  <c r="D2630" i="106" s="1"/>
  <c r="L354" i="29"/>
  <c r="F50" i="34"/>
  <c r="F41" i="34"/>
  <c r="B6191" i="106"/>
  <c r="D6191" i="106" s="1"/>
  <c r="J41" i="3"/>
  <c r="B3654" i="106"/>
  <c r="D3654" i="106" s="1"/>
  <c r="H341" i="29"/>
  <c r="B3656" i="106" s="1"/>
  <c r="D3656" i="106" s="1"/>
  <c r="E190" i="29"/>
  <c r="B2823" i="106"/>
  <c r="D2823" i="106" s="1"/>
  <c r="K84" i="29"/>
  <c r="E14" i="145"/>
  <c r="G14" i="145" s="1"/>
  <c r="B1124" i="106"/>
  <c r="D1124" i="106" s="1"/>
  <c r="D6103" i="106"/>
  <c r="K339" i="29"/>
  <c r="F77" i="4"/>
  <c r="B3255" i="106" s="1"/>
  <c r="D3255" i="106" s="1"/>
  <c r="B3170" i="106"/>
  <c r="D3170" i="106" s="1"/>
  <c r="H76" i="4"/>
  <c r="B3298" i="106" s="1"/>
  <c r="D3298" i="106" s="1"/>
  <c r="B2054" i="106"/>
  <c r="D2054" i="106" s="1"/>
  <c r="L13" i="11"/>
  <c r="B2060" i="106" s="1"/>
  <c r="D2060" i="106" s="1"/>
  <c r="F21" i="8"/>
  <c r="K76" i="4"/>
  <c r="B3586" i="106" s="1"/>
  <c r="D3586" i="106" s="1"/>
  <c r="E102" i="29"/>
  <c r="B2790" i="106" s="1"/>
  <c r="D2790" i="106" s="1"/>
  <c r="K24" i="12"/>
  <c r="J90" i="28"/>
  <c r="H33" i="118"/>
  <c r="D75" i="36"/>
  <c r="B5161" i="106"/>
  <c r="D5161" i="106" s="1"/>
  <c r="D60" i="36"/>
  <c r="L15" i="11"/>
  <c r="B3459" i="106" s="1"/>
  <c r="D3459" i="106" s="1"/>
  <c r="B2974" i="106"/>
  <c r="D2974" i="106" s="1"/>
  <c r="D37" i="108"/>
  <c r="D40" i="108" s="1"/>
  <c r="E42" i="108" s="1"/>
  <c r="G30" i="108"/>
  <c r="E30" i="108"/>
  <c r="F28" i="108"/>
  <c r="E28" i="108"/>
  <c r="C172" i="5"/>
  <c r="B5214" i="106" s="1"/>
  <c r="D5214" i="106" s="1"/>
  <c r="C109" i="5"/>
  <c r="B5121" i="106" s="1"/>
  <c r="D5121"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B3447" i="106"/>
  <c r="D3447" i="106" s="1"/>
  <c r="D19" i="7"/>
  <c r="B1775" i="106" s="1"/>
  <c r="D1775" i="106" s="1"/>
  <c r="B7270" i="106"/>
  <c r="C34" i="131"/>
  <c r="D30" i="36" l="1"/>
  <c r="B7760" i="106"/>
  <c r="D7760" i="106" s="1"/>
  <c r="B1879" i="106"/>
  <c r="D1879" i="106" s="1"/>
  <c r="H22" i="37"/>
  <c r="K341" i="29"/>
  <c r="B3670" i="106"/>
  <c r="D3670" i="106" s="1"/>
  <c r="B5906" i="106"/>
  <c r="D5906" i="106" s="1"/>
  <c r="H6" i="4"/>
  <c r="D274" i="5"/>
  <c r="B7733" i="106"/>
  <c r="D7733" i="106" s="1"/>
  <c r="K26" i="12"/>
  <c r="B7743" i="106" s="1"/>
  <c r="D7743" i="106" s="1"/>
  <c r="B5356" i="106"/>
  <c r="D5356" i="106" s="1"/>
  <c r="D4" i="4"/>
  <c r="B2564" i="106" s="1"/>
  <c r="D2564" i="106" s="1"/>
  <c r="K102" i="29"/>
  <c r="C15" i="4" s="1"/>
  <c r="B2559" i="106" s="1"/>
  <c r="D2559" i="106" s="1"/>
  <c r="L16" i="11"/>
  <c r="B2061" i="106" s="1"/>
  <c r="D2061" i="106" s="1"/>
  <c r="C114" i="29"/>
  <c r="B757" i="106" s="1"/>
  <c r="D757"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K13" i="4"/>
  <c r="B3572" i="106" s="1"/>
  <c r="D3572" i="106" s="1"/>
  <c r="B3672" i="106"/>
  <c r="D3672" i="106" s="1"/>
  <c r="B1145" i="106"/>
  <c r="D1145" i="106" s="1"/>
  <c r="K114" i="29"/>
  <c r="F8" i="34"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<sst xmlns="http://schemas.openxmlformats.org/spreadsheetml/2006/main" count="5029" uniqueCount="2128">
  <si>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</si>
  <si>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</si>
  <si>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</si>
  <si>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</si>
  <si>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</si>
  <si>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</si>
  <si>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</si>
  <si>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</si>
  <si>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</si>
  <si>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</si>
  <si>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</si>
  <si>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</si>
  <si>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</si>
  <si>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</si>
  <si>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</si>
  <si>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</si>
  <si>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</si>
  <si>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</si>
  <si>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</si>
  <si>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</si>
  <si>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</si>
  <si>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</si>
  <si>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</si>
  <si>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</si>
  <si>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</si>
  <si>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</si>
  <si>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</si>
  <si>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</si>
  <si>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</si>
  <si>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</si>
  <si>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</si>
  <si>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</si>
  <si>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</si>
  <si>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</si>
  <si>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</si>
  <si>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</si>
  <si>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</si>
  <si>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</si>
  <si>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</si>
  <si>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</si>
  <si>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</si>
  <si>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</si>
  <si>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</si>
  <si>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</si>
  <si>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</si>
  <si>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</si>
  <si>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</si>
  <si>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</si>
  <si>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</si>
  <si>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</si>
  <si>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</si>
  <si>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</si>
  <si>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</si>
  <si>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</si>
  <si>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</si>
  <si>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</si>
  <si>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</si>
  <si>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</si>
  <si>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</si>
  <si>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</si>
  <si>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</si>
  <si>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</si>
  <si>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</si>
  <si>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</si>
  <si>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</si>
  <si>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</si>
  <si>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</si>
  <si>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</si>
  <si>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</si>
  <si>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</si>
  <si>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</si>
  <si>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</si>
  <si>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</si>
  <si>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</si>
  <si>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</si>
  <si>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</si>
  <si>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</si>
  <si>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</si>
  <si>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</si>
  <si>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</si>
  <si>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</si>
  <si>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</si>
  <si>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</si>
  <si>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</si>
  <si>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</si>
  <si>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</si>
  <si>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</si>
  <si>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</si>
  <si>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</si>
  <si>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</si>
  <si>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</si>
  <si>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</si>
  <si>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</si>
  <si>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</si>
  <si>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</si>
  <si>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</si>
  <si>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</si>
  <si>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</si>
  <si>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</si>
  <si>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</si>
  <si>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</si>
  <si>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</si>
  <si>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</si>
  <si>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</si>
  <si>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</si>
  <si>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</si>
  <si>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</si>
  <si>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</si>
  <si>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</si>
  <si>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</si>
  <si>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</si>
  <si>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</si>
  <si>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</si>
  <si>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</si>
  <si>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</si>
  <si>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</si>
  <si>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</si>
  <si>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</si>
  <si>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</si>
  <si>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</si>
  <si>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</si>
  <si>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</si>
  <si>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</si>
  <si>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</si>
  <si>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</si>
  <si>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</si>
  <si>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</si>
  <si>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</si>
  <si>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</si>
  <si>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</si>
  <si>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</si>
  <si>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</si>
  <si>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</si>
  <si>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</si>
  <si>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</si>
  <si>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</si>
  <si>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</si>
  <si>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</si>
  <si>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</si>
  <si>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</si>
  <si>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</si>
  <si>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</si>
  <si>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</si>
  <si>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</si>
  <si>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</si>
  <si>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</si>
  <si>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</si>
  <si>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</si>
  <si>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</si>
  <si>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</si>
  <si>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</si>
  <si>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</si>
  <si>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</si>
  <si>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</si>
  <si>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</si>
  <si>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</si>
  <si>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</si>
  <si>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</si>
  <si>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</si>
  <si>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</si>
  <si>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</si>
  <si>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</si>
  <si>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</si>
  <si>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</si>
  <si>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</si>
  <si>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</si>
  <si>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</si>
  <si>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</si>
  <si>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</si>
  <si>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</si>
  <si>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</si>
  <si>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</si>
  <si>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</si>
  <si>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</si>
  <si>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</si>
  <si>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</si>
  <si>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</si>
  <si>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</si>
  <si>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</si>
  <si>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</si>
  <si>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</si>
  <si>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</si>
  <si>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</si>
  <si>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</si>
  <si>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</si>
  <si>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</si>
  <si>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</si>
  <si>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</si>
  <si>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</si>
  <si>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</si>
  <si>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</si>
  <si>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</si>
  <si>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</si>
  <si>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</si>
  <si>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</si>
  <si>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</si>
  <si>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</si>
  <si>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</si>
  <si>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</si>
  <si>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</si>
  <si>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</si>
  <si>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</si>
  <si>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</si>
  <si>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</si>
  <si>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</si>
  <si>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</si>
  <si>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</si>
  <si>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</si>
  <si>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</si>
  <si>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</si>
  <si>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</si>
  <si>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</si>
  <si>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</si>
  <si>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</si>
  <si>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</si>
  <si>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</si>
  <si>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</si>
  <si>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</si>
  <si>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</si>
  <si>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</si>
  <si>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</si>
  <si>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</si>
  <si>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</si>
  <si>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</si>
  <si>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</si>
  <si>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</si>
  <si>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</si>
  <si>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</si>
  <si>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</si>
  <si>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</si>
  <si>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</si>
  <si>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</si>
  <si>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</si>
  <si>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</si>
  <si>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</si>
  <si>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</si>
  <si>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</si>
  <si>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</si>
  <si>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</si>
  <si>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</si>
  <si>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</si>
  <si>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</si>
  <si>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</si>
  <si>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</si>
  <si>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</si>
  <si>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</si>
  <si>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</si>
  <si>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</si>
  <si>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</si>
  <si>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</si>
  <si>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</si>
  <si>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</si>
  <si>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</si>
  <si>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</si>
  <si>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</si>
  <si>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</si>
  <si>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</si>
  <si>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</si>
  <si>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</si>
  <si>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</si>
  <si>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</si>
  <si>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</si>
  <si>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</si>
  <si>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</si>
  <si>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</si>
  <si>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</si>
  <si>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</si>
  <si>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</si>
  <si>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</si>
  <si>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</si>
  <si>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</si>
  <si>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</si>
  <si>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</si>
  <si>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</si>
  <si>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</si>
  <si>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</si>
  <si>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</si>
  <si>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</si>
  <si>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</si>
  <si>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</si>
  <si>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</si>
  <si>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</si>
  <si>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</si>
  <si>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</si>
  <si>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</si>
  <si>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</si>
  <si>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</si>
  <si>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</si>
  <si>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</si>
  <si>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</si>
  <si>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</si>
  <si>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</si>
  <si>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</si>
  <si>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</si>
  <si>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</si>
  <si>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</si>
  <si>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</si>
  <si>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</si>
  <si>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</si>
  <si>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</si>
  <si>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</si>
  <si>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</si>
  <si>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</si>
  <si>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</si>
  <si>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</si>
  <si>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</si>
  <si>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</si>
  <si>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</si>
  <si>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</si>
  <si>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</si>
  <si>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</si>
  <si>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</si>
  <si>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</si>
  <si>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</si>
  <si>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</si>
  <si>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</si>
  <si>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</si>
  <si>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</si>
  <si>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</si>
  <si>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</si>
  <si>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</si>
  <si>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</si>
  <si>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</si>
  <si>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</si>
  <si>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</si>
  <si>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</si>
  <si>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</si>
  <si>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</si>
  <si>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</si>
  <si>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</si>
  <si>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</si>
  <si>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</si>
  <si>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</si>
  <si>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</si>
  <si>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</si>
  <si>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</si>
  <si>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</si>
  <si>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</si>
  <si>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</si>
  <si>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</si>
  <si>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</si>
  <si>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</si>
  <si>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</si>
  <si>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</si>
  <si>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</si>
  <si>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</si>
  <si>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</si>
  <si>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</si>
  <si>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</si>
  <si>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</si>
  <si>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</si>
  <si>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</si>
  <si>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</si>
  <si>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</si>
  <si>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</si>
  <si>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</si>
  <si>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</si>
  <si>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</si>
  <si>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</si>
  <si>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</si>
  <si>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</si>
  <si>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</si>
  <si>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</si>
  <si>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</si>
  <si>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</si>
  <si>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</si>
  <si>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</si>
  <si>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</si>
  <si>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</si>
  <si>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</si>
  <si>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</si>
  <si>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</si>
  <si>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</si>
  <si>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</si>
  <si>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</si>
  <si>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</si>
  <si>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</si>
  <si>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</si>
  <si>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</si>
  <si>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</si>
  <si>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</si>
  <si>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</si>
  <si>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</si>
  <si>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</si>
  <si>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</si>
  <si>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</si>
  <si>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</si>
  <si>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</si>
  <si>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</si>
  <si>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</si>
  <si>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</si>
  <si>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</si>
  <si>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</si>
  <si>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</si>
  <si>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</si>
  <si>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</si>
  <si>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</si>
  <si>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</si>
  <si>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</si>
  <si>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</si>
  <si>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</si>
  <si>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</si>
  <si>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</si>
  <si>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</si>
  <si>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</si>
  <si>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</si>
  <si>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</si>
  <si>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</si>
  <si>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</si>
  <si>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</si>
  <si>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</si>
  <si>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</si>
  <si>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</si>
  <si>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</si>
  <si>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</si>
  <si>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</si>
  <si>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</si>
  <si>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</si>
  <si>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</si>
  <si>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</si>
  <si>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</si>
  <si>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</si>
  <si>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</si>
  <si>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</si>
  <si>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</si>
  <si>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</si>
  <si>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</si>
  <si>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</si>
  <si>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</si>
  <si>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</si>
  <si>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</si>
  <si>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</si>
  <si>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</si>
  <si>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</si>
  <si>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</si>
  <si>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</si>
  <si>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</si>
  <si>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</si>
  <si>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</si>
  <si>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</si>
  <si>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</si>
  <si>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</si>
  <si>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</si>
  <si>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</si>
  <si>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</si>
  <si>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</si>
  <si>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</si>
  <si>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</si>
  <si>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</si>
  <si>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</si>
  <si>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</si>
  <si>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</si>
  <si>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</si>
  <si>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</si>
  <si>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</si>
  <si>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</si>
  <si>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</si>
  <si>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</si>
  <si>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</si>
  <si>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</si>
  <si>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</si>
  <si>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</si>
  <si>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</si>
  <si>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</si>
  <si>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</si>
  <si>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</si>
  <si>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</si>
  <si>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</si>
  <si>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</si>
  <si>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</si>
  <si>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</si>
  <si>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</si>
  <si>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</si>
  <si>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</si>
  <si>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</si>
  <si>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</si>
  <si>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</si>
  <si>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</si>
  <si>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</si>
  <si>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</si>
  <si>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</si>
  <si>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</si>
  <si>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</si>
  <si>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</si>
  <si>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</si>
  <si>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</si>
  <si>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</si>
  <si>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</si>
  <si>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</si>
  <si>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</si>
  <si>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</si>
  <si>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</si>
  <si>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</si>
  <si>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</si>
  <si>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</si>
  <si>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</si>
  <si>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</si>
  <si>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</si>
  <si>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</si>
  <si>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</si>
  <si>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</si>
  <si>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</si>
  <si>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</si>
  <si>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</si>
  <si>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</si>
  <si>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</si>
  <si>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</si>
  <si>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</si>
  <si>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</si>
  <si>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</si>
  <si>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</si>
  <si>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</si>
  <si>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</si>
  <si>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</si>
  <si>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</si>
  <si>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</si>
  <si>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</si>
  <si>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</si>
  <si>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</si>
  <si>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</si>
  <si>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</si>
  <si>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</si>
  <si>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</si>
  <si>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</si>
  <si>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</si>
  <si>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</si>
  <si>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</si>
  <si>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</si>
  <si>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</si>
  <si>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</si>
  <si>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</si>
  <si>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</si>
  <si>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</si>
  <si>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</si>
  <si>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</si>
  <si>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</si>
  <si>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</si>
  <si>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</si>
  <si>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</si>
  <si>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</si>
  <si>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</si>
  <si>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</si>
  <si>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</si>
  <si>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</si>
  <si>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</si>
  <si>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</si>
  <si>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</si>
  <si>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</si>
  <si>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</si>
  <si>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</si>
  <si>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</si>
  <si>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</si>
  <si>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</si>
  <si>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</si>
  <si>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</si>
  <si>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</si>
  <si>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</si>
  <si>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</si>
  <si>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</si>
  <si>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</si>
  <si>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</si>
  <si>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</si>
  <si>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</si>
  <si>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</si>
  <si>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</si>
  <si>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</si>
  <si>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</si>
  <si>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</si>
  <si>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</si>
  <si>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</si>
  <si>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</si>
  <si>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</si>
  <si>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</si>
  <si>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</si>
  <si>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</si>
  <si>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</si>
  <si>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</si>
  <si>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</si>
  <si>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</si>
  <si>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</si>
  <si>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</si>
  <si>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</si>
  <si>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</si>
  <si>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</si>
  <si>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</si>
  <si>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</si>
  <si>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</si>
  <si>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</si>
  <si>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</si>
  <si>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</si>
  <si>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</si>
  <si>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</si>
  <si>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</si>
  <si>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</si>
  <si>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</si>
  <si>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</si>
  <si>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</si>
  <si>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</si>
  <si>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</si>
  <si>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</si>
  <si>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</si>
  <si>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</si>
  <si>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</si>
  <si>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</si>
  <si>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</si>
  <si>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</si>
  <si>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</si>
  <si>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</si>
  <si>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</si>
  <si>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</si>
  <si>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</si>
  <si>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</si>
  <si>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</si>
  <si>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</si>
  <si>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</si>
  <si>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</si>
  <si>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</si>
  <si>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</si>
  <si>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</si>
  <si>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</si>
  <si>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</si>
  <si>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</si>
  <si>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</si>
  <si>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</si>
  <si>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</si>
  <si>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</si>
  <si>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</si>
  <si>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</si>
  <si>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</si>
  <si>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</si>
  <si>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</si>
  <si>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</si>
  <si>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</si>
  <si>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</si>
  <si>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</si>
  <si>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</si>
  <si>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</si>
  <si>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</si>
  <si>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</si>
  <si>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</si>
  <si>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</si>
  <si>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</si>
  <si>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</si>
  <si>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</si>
  <si>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</si>
  <si>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</si>
  <si>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</si>
  <si>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</si>
  <si>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</si>
  <si>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</si>
  <si>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</si>
  <si>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</si>
  <si>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</si>
  <si>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</si>
  <si>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</si>
  <si>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</si>
  <si>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</si>
  <si>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</si>
  <si>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</si>
  <si>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</si>
  <si>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</si>
  <si>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</si>
  <si>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</si>
  <si>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</si>
  <si>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</si>
  <si>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</si>
  <si>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</si>
  <si>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</si>
  <si>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</si>
  <si>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</si>
  <si>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</si>
  <si>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</si>
  <si>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</si>
  <si>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</si>
  <si>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</si>
  <si>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</si>
  <si>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</si>
  <si>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</si>
  <si>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</si>
  <si>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</si>
  <si>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</si>
  <si>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</si>
  <si>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</si>
  <si>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</si>
  <si>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</si>
  <si>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</si>
  <si>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</si>
  <si>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</si>
  <si>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</si>
  <si>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</si>
  <si>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</si>
  <si>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</si>
  <si>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</si>
  <si>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</si>
  <si>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</si>
  <si>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</si>
  <si>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</si>
  <si>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</si>
  <si>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</si>
  <si>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</si>
  <si>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</si>
  <si>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</si>
  <si>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</si>
  <si>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</si>
  <si>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</si>
  <si>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</si>
  <si>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</si>
  <si>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</si>
  <si>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</si>
  <si>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</si>
  <si>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</si>
  <si>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</si>
  <si>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</si>
  <si>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</si>
  <si>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</si>
  <si>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</si>
  <si>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</si>
  <si>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</si>
  <si>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</si>
  <si>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</si>
  <si>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</si>
  <si>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</si>
  <si>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</si>
  <si>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</si>
  <si>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</si>
  <si>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</si>
  <si>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</si>
  <si>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</si>
  <si>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</si>
  <si>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</si>
  <si>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</si>
  <si>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</si>
  <si>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</si>
  <si>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</si>
  <si>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</si>
  <si>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</si>
  <si>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</si>
  <si>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</si>
  <si>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</si>
  <si>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</si>
  <si>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</si>
  <si>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</si>
  <si>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</si>
  <si>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</si>
  <si>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</si>
  <si>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</si>
  <si>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</si>
  <si>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</si>
  <si>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</si>
  <si>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</si>
  <si>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</si>
  <si>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</si>
  <si>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</si>
  <si>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</si>
  <si>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</si>
  <si>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</si>
  <si>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</si>
  <si>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</si>
  <si>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</si>
  <si>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</si>
  <si>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</si>
  <si>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</si>
  <si>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</si>
  <si>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</si>
  <si>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</si>
  <si>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</si>
  <si>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</si>
  <si>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</si>
  <si>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</si>
  <si>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</si>
  <si>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</si>
  <si>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</si>
  <si>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</si>
  <si>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</si>
  <si>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</si>
  <si>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</si>
  <si>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</si>
  <si>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</si>
  <si>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</si>
  <si>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</si>
  <si>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</si>
  <si>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</si>
  <si>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</si>
  <si>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</si>
  <si>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</si>
  <si>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</si>
  <si>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</si>
  <si>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</si>
  <si>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</si>
  <si>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</si>
  <si>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</si>
  <si>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</si>
  <si>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</si>
  <si>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</si>
  <si>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</si>
  <si>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</si>
  <si>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</si>
  <si>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</si>
  <si>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</si>
  <si>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</si>
  <si>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</si>
  <si>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</si>
  <si>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</si>
  <si>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</si>
  <si>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</si>
  <si>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</si>
  <si>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</si>
  <si>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</si>
  <si>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</si>
  <si>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</si>
  <si>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</si>
  <si>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</si>
  <si>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</si>
  <si>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</si>
  <si>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</si>
  <si>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</si>
  <si>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</si>
  <si>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</si>
  <si>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</si>
  <si>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</si>
  <si>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</si>
  <si>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</si>
  <si>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</si>
  <si>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</si>
  <si>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</si>
  <si>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</si>
  <si>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</si>
  <si>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</si>
  <si>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</si>
  <si>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</si>
  <si>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</si>
  <si>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</si>
  <si>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</si>
  <si>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</si>
  <si>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</si>
  <si>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</si>
  <si>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</si>
  <si>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</si>
  <si>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</si>
  <si>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</si>
  <si>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</si>
  <si>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</si>
  <si>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</si>
  <si>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</si>
  <si>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</si>
  <si>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</si>
  <si>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</si>
  <si>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</si>
  <si>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</si>
  <si>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</si>
  <si>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</si>
  <si>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</si>
  <si>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</si>
  <si>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</si>
  <si>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</si>
  <si>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</si>
  <si>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</si>
  <si>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</si>
  <si>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</si>
  <si>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</si>
  <si>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</si>
  <si>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</si>
  <si>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</si>
  <si>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</si>
  <si>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</si>
  <si>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</si>
  <si>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</si>
  <si>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</si>
  <si>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</si>
  <si>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</si>
  <si>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</si>
  <si>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</si>
  <si>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</si>
  <si>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</si>
  <si>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</si>
  <si>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</si>
  <si>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</si>
  <si>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</si>
  <si>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</si>
  <si>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</si>
  <si>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</si>
  <si>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</si>
  <si>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</si>
  <si>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</si>
  <si>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</si>
  <si>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</si>
  <si>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</si>
  <si>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</si>
  <si>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</si>
  <si>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</si>
  <si>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</si>
  <si>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</si>
  <si>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</si>
  <si>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</si>
  <si>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</si>
  <si>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</si>
  <si>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</si>
  <si>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</si>
  <si>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</si>
  <si>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</si>
  <si>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</si>
  <si>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</si>
  <si>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</si>
  <si>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</si>
  <si>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</si>
  <si>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</si>
  <si>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</si>
  <si>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</si>
  <si>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</si>
  <si>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</si>
  <si>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</si>
  <si>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</si>
  <si>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</si>
  <si>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</si>
  <si>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</si>
  <si>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</si>
  <si>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</si>
  <si>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</si>
  <si>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</si>
  <si>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</si>
  <si>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</si>
  <si>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</si>
  <si>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</si>
  <si>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</si>
  <si>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</si>
  <si>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</si>
  <si>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</si>
  <si>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</si>
  <si>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</si>
  <si>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</si>
  <si>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</si>
  <si>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</si>
  <si>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</si>
  <si>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</si>
  <si>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</si>
  <si>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</si>
  <si>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</si>
  <si>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</si>
  <si>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</si>
  <si>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</si>
  <si>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</si>
  <si>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</si>
  <si>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</si>
  <si>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</si>
  <si>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</si>
  <si>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</si>
  <si>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</si>
  <si>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</si>
  <si>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</si>
  <si>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</si>
  <si>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</si>
  <si>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</si>
  <si>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</si>
  <si>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</si>
  <si>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</si>
  <si>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</si>
  <si>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</si>
  <si>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</si>
  <si>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</si>
  <si>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</si>
  <si>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</si>
  <si>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</si>
  <si>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</si>
  <si>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</si>
  <si>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</si>
  <si>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</si>
  <si>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</si>
  <si>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</si>
  <si>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</si>
  <si>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</si>
  <si>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</si>
  <si>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</si>
  <si>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</si>
  <si>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</si>
  <si>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</si>
  <si>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</si>
  <si>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</si>
  <si>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</si>
  <si>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</si>
  <si>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</si>
  <si>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</si>
  <si>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</si>
  <si>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</si>
  <si>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</si>
  <si>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</si>
  <si>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</si>
  <si>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</si>
  <si>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</si>
  <si>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</si>
  <si>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</si>
  <si>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</si>
  <si>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</si>
  <si>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</si>
  <si>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</si>
  <si>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</si>
  <si>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</si>
  <si>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</si>
  <si>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</si>
  <si>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</si>
  <si>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</si>
  <si>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</si>
  <si>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</si>
  <si>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</si>
  <si>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</si>
  <si>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</si>
  <si>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</si>
  <si>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</si>
  <si>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</si>
  <si>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</si>
  <si>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</si>
  <si>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</si>
  <si>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</si>
  <si>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</si>
  <si>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</si>
  <si>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</si>
  <si>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</si>
  <si>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</si>
  <si>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</si>
  <si>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</si>
  <si>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</si>
  <si>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</si>
  <si>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</si>
  <si>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</si>
  <si>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</si>
  <si>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</si>
  <si>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</si>
  <si>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</si>
  <si>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</si>
  <si>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</si>
  <si>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</si>
  <si>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</si>
  <si>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</si>
  <si>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</si>
  <si>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</si>
  <si>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</si>
  <si>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</si>
  <si>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</si>
  <si>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</si>
  <si>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</si>
  <si>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</si>
  <si>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</si>
  <si>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</si>
  <si>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</si>
  <si>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</si>
  <si>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</si>
  <si>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</si>
  <si>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</si>
  <si>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</si>
  <si>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</si>
  <si>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</si>
  <si>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</si>
  <si>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</si>
  <si>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</si>
  <si>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</si>
  <si>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</si>
  <si>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</si>
  <si>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</si>
  <si>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</si>
  <si>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</si>
  <si>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</si>
  <si>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</si>
  <si>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</si>
  <si>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</si>
  <si>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</si>
  <si>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</si>
  <si>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</si>
  <si>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</si>
  <si>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</si>
  <si>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</si>
  <si>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</si>
  <si>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</si>
  <si>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</si>
  <si>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</si>
  <si>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</si>
  <si>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</si>
  <si>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</si>
  <si>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</si>
  <si>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</si>
  <si>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</si>
  <si>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</si>
  <si>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</si>
  <si>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</si>
  <si>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</si>
  <si>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</si>
  <si>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</si>
  <si>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</si>
  <si>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</si>
  <si>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</si>
  <si>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</si>
  <si>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</si>
  <si>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</si>
  <si>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</si>
  <si>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</si>
  <si>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</si>
  <si>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</si>
  <si>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</si>
  <si>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</si>
  <si>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</si>
  <si>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</si>
  <si>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</si>
  <si>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</si>
  <si>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</si>
  <si>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</si>
  <si>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</si>
  <si>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</si>
  <si>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</si>
  <si>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</si>
  <si>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</si>
  <si>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</si>
  <si>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</si>
  <si>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</si>
  <si>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</si>
  <si>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</si>
  <si>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</si>
  <si>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</si>
  <si>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</si>
  <si>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</si>
  <si>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</si>
  <si>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</si>
  <si>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</si>
  <si>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</si>
  <si>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</si>
  <si>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</si>
  <si>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</si>
  <si>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</si>
  <si>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</si>
  <si>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</si>
  <si>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</si>
  <si>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</si>
  <si>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</si>
  <si>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</si>
  <si>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</si>
  <si>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</si>
  <si>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</si>
  <si>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</si>
  <si>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</si>
  <si>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</si>
  <si>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</si>
  <si>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</si>
  <si>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</si>
  <si>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</si>
  <si>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</si>
  <si>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</si>
  <si>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</si>
  <si>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</si>
  <si>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</si>
  <si>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</si>
  <si>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</si>
  <si>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</si>
  <si>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</si>
  <si>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</si>
  <si>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</si>
  <si>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</si>
  <si>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</si>
  <si>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</si>
  <si>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</si>
  <si>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</si>
  <si>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</si>
  <si>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</si>
  <si>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</si>
  <si>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</si>
  <si>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</si>
  <si>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</si>
  <si>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</si>
  <si>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</si>
  <si>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</si>
  <si>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</si>
  <si>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</si>
  <si>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</si>
  <si>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</si>
  <si>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</si>
  <si>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</si>
  <si>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</si>
  <si>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</si>
  <si>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</si>
  <si>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</si>
  <si>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</si>
  <si>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</si>
  <si>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</si>
  <si>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</si>
  <si>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</si>
  <si>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</si>
  <si>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</si>
  <si>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</si>
  <si>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</si>
  <si>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</si>
  <si>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</si>
  <si>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</si>
  <si>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</si>
  <si>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</si>
  <si>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</si>
  <si>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</si>
  <si>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</si>
  <si>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</si>
  <si>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</si>
  <si>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</si>
  <si>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</si>
  <si>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</si>
  <si>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</si>
  <si>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</si>
  <si>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</si>
  <si>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</si>
  <si>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</si>
  <si>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</si>
  <si>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</si>
  <si>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</si>
  <si>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</si>
  <si>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</si>
  <si>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</si>
  <si>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</si>
  <si>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</si>
  <si>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</si>
  <si>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</si>
  <si>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</si>
  <si>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</si>
  <si>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</si>
  <si>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</si>
  <si>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</si>
  <si>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</si>
  <si>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</si>
  <si>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</si>
  <si>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</si>
  <si>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</si>
  <si>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</si>
  <si>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</si>
  <si>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</si>
  <si>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</si>
  <si>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</si>
  <si>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</si>
  <si>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</si>
  <si>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</si>
  <si>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</si>
  <si>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</si>
  <si>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</si>
  <si>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</si>
  <si>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</si>
  <si>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</si>
  <si>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</si>
  <si>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</si>
  <si>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</si>
  <si>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</si>
  <si>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</si>
  <si>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</si>
  <si>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</si>
  <si>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</si>
  <si>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</si>
  <si>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</si>
  <si>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</si>
  <si>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</si>
  <si>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</si>
  <si>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</si>
  <si>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</si>
  <si>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</si>
  <si>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</si>
  <si>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</si>
  <si>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</si>
  <si>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</si>
  <si>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</si>
  <si>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</si>
  <si>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</si>
  <si>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</si>
  <si>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</si>
  <si>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</si>
  <si>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</si>
  <si>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</si>
  <si>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</si>
  <si>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</si>
  <si>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</si>
  <si>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</si>
  <si>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</si>
  <si>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</si>
  <si>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</si>
  <si>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</si>
  <si>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</si>
  <si>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</si>
  <si>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</si>
  <si>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</si>
  <si>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</si>
  <si>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</si>
  <si>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</si>
  <si>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</si>
  <si>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</si>
  <si>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</si>
  <si>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</si>
  <si>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</si>
  <si>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</si>
  <si>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</si>
  <si>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</si>
  <si>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</si>
  <si>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</si>
  <si>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</si>
  <si>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</si>
  <si>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</si>
  <si>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</si>
  <si>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</si>
  <si>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</si>
  <si>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</si>
  <si>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</si>
  <si>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</si>
  <si>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</si>
  <si>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</si>
  <si>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</si>
  <si>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</si>
  <si>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</si>
  <si>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</si>
  <si>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</si>
  <si>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</si>
  <si>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</si>
  <si>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</si>
  <si>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</si>
  <si>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</si>
  <si>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</si>
  <si>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</si>
  <si>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</si>
  <si>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</si>
  <si>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</si>
  <si>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</si>
  <si>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</si>
  <si>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</si>
  <si>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</si>
  <si>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</si>
  <si>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</si>
  <si>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</si>
  <si>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</si>
  <si>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</si>
  <si>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</si>
  <si>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</si>
  <si>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</si>
  <si>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</si>
  <si>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</si>
  <si>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</si>
  <si>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</si>
  <si>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</si>
  <si>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</si>
  <si>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</si>
  <si>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</si>
  <si>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</si>
  <si>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</si>
  <si>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</si>
  <si>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</si>
  <si>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</si>
  <si>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</si>
  <si>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</si>
  <si>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</si>
  <si>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</si>
  <si>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</si>
  <si>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</si>
  <si>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</si>
  <si>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</si>
  <si>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</si>
  <si>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</si>
  <si>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</si>
  <si>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</si>
  <si>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</si>
  <si>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</si>
  <si>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</si>
  <si>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</si>
  <si>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</si>
  <si>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</si>
  <si>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</si>
  <si>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</si>
  <si>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</si>
  <si>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</si>
  <si>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</si>
  <si>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</si>
  <si>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</si>
  <si>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</si>
  <si>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</si>
  <si>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</si>
  <si>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</si>
  <si>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</si>
  <si>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</si>
  <si>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</si>
  <si>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</si>
  <si>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</si>
  <si>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</si>
  <si>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</si>
  <si>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</si>
  <si>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</si>
  <si>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</si>
  <si>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</si>
  <si>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</si>
  <si>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</si>
  <si>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</si>
  <si>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</si>
  <si>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</si>
  <si>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</si>
  <si>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</si>
  <si>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</si>
  <si>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</si>
  <si>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</si>
  <si>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</si>
  <si>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</si>
  <si>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</si>
  <si>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</si>
  <si>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</si>
  <si>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</si>
  <si>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</si>
  <si>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</si>
  <si>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</si>
  <si>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</si>
  <si>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</si>
  <si>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</si>
  <si>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</si>
  <si>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</si>
  <si>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</si>
  <si>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</si>
  <si>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</si>
  <si>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</si>
  <si>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</si>
  <si>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</si>
  <si>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</si>
  <si>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</si>
  <si>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</si>
  <si>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</si>
  <si>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</si>
  <si>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</si>
  <si>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</si>
  <si>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</si>
  <si>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</si>
  <si>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</si>
  <si>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</si>
  <si>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</si>
  <si>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</si>
  <si>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</si>
  <si>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</si>
  <si>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</si>
  <si>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</si>
  <si>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</si>
  <si>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</si>
  <si>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</si>
  <si>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</si>
  <si>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</si>
  <si>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</si>
  <si>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</si>
  <si>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</si>
  <si>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</si>
  <si>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</si>
  <si>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</si>
  <si>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</si>
  <si>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</si>
  <si>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</si>
  <si>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</si>
  <si>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</si>
  <si>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</si>
  <si>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</si>
  <si>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</si>
  <si>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</si>
  <si>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</si>
  <si>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</si>
  <si>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</si>
  <si>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</si>
  <si>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</si>
  <si>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</si>
  <si>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</si>
  <si>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</si>
  <si>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</si>
  <si>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</si>
  <si>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</si>
  <si>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</si>
  <si>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</si>
  <si>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</si>
  <si>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</si>
  <si>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</si>
  <si>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</si>
  <si>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</si>
  <si>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</si>
  <si>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</si>
  <si>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</si>
  <si>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</si>
  <si>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</si>
  <si>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</si>
  <si>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</si>
  <si>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</si>
  <si>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</si>
  <si>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</si>
  <si>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</si>
  <si>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</si>
  <si>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</si>
  <si>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</si>
  <si>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</si>
  <si>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</si>
  <si>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</si>
  <si>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</si>
  <si>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</si>
  <si>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</si>
  <si>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</si>
  <si>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</si>
  <si>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</si>
  <si>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</si>
  <si>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</si>
  <si>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</si>
  <si>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</si>
  <si>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</si>
  <si>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</si>
  <si>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</si>
  <si>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</si>
  <si>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</si>
  <si>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</si>
  <si>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</si>
  <si>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</si>
  <si>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</si>
  <si>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</si>
  <si>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</si>
  <si>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</si>
  <si>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</si>
  <si>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</si>
  <si>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</si>
  <si>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</si>
  <si>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</si>
  <si>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</si>
  <si>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</si>
  <si>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</si>
  <si>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</si>
  <si>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</si>
  <si>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</si>
  <si>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</si>
  <si>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</si>
  <si>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</si>
  <si>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</si>
  <si>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</si>
  <si>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</si>
  <si>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</si>
  <si>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</si>
  <si>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</si>
  <si>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</si>
  <si>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</si>
  <si>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</si>
  <si>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</si>
  <si>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</si>
  <si>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</si>
  <si>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</si>
  <si>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</si>
  <si>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</si>
  <si>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</si>
  <si>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</si>
  <si>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</si>
  <si>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</si>
  <si>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</si>
  <si>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</si>
  <si>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</si>
  <si>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</si>
  <si>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</si>
  <si>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</si>
  <si>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</si>
  <si>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</si>
  <si>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</si>
  <si>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</si>
  <si>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</si>
  <si>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</si>
  <si>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</si>
  <si>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</si>
  <si>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</si>
  <si>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</si>
  <si>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</si>
  <si>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</si>
  <si>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</si>
  <si>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</si>
  <si>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</si>
  <si>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</si>
  <si>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</si>
  <si>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</si>
  <si>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</si>
  <si>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</si>
  <si>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</si>
  <si>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</si>
  <si>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</si>
  <si>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</si>
  <si>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</si>
  <si>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</si>
  <si>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</si>
  <si>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</si>
  <si>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</si>
  <si>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</si>
  <si>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</si>
  <si>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</si>
  <si>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</si>
  <si>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</si>
  <si>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</si>
  <si>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</si>
  <si>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</si>
  <si>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</si>
  <si>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</si>
  <si>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</si>
  <si>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</si>
  <si>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</si>
  <si>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</si>
  <si>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</si>
  <si>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</si>
  <si>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</si>
  <si>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</si>
  <si>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</si>
  <si>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</si>
  <si>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</si>
  <si>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</si>
  <si>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</si>
  <si>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</si>
  <si>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</si>
  <si>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</si>
  <si>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</si>
  <si>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</si>
  <si>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</si>
  <si>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</si>
  <si>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</si>
  <si>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</si>
  <si>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</si>
  <si>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</si>
  <si>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</si>
  <si>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</si>
  <si>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</si>
  <si>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</si>
  <si>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</si>
  <si>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</si>
  <si>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</si>
  <si>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</si>
  <si>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</si>
  <si>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</si>
  <si>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</si>
  <si>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</si>
  <si>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</si>
  <si>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</si>
  <si>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</si>
  <si>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</si>
  <si>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</si>
  <si>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</si>
  <si>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</si>
  <si>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</si>
  <si>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</si>
  <si>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</si>
  <si>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</si>
  <si>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</si>
  <si>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</si>
  <si>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</si>
  <si>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</si>
  <si>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</si>
  <si>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</si>
  <si>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</si>
  <si>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</si>
  <si>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</si>
  <si>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</si>
  <si>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</si>
  <si>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</si>
  <si>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</si>
  <si>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</si>
  <si>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</si>
  <si>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</si>
  <si>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</si>
  <si>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</si>
  <si>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</si>
  <si>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</si>
  <si>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</si>
  <si>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</si>
  <si>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</si>
  <si>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</si>
  <si>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</si>
  <si>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</si>
  <si>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</si>
  <si>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</si>
  <si>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</si>
  <si>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</si>
  <si>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</si>
  <si>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</si>
  <si>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</si>
  <si>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</si>
  <si>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</si>
  <si>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</si>
  <si>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</si>
  <si>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</si>
  <si>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</si>
  <si>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</si>
  <si>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</si>
  <si>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</si>
  <si>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</si>
  <si>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</si>
  <si>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</si>
  <si>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</si>
  <si>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</si>
  <si>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</si>
  <si>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</si>
  <si>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</si>
  <si>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</si>
  <si>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</si>
  <si>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</si>
  <si>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</si>
  <si>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</si>
  <si>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</si>
  <si>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</si>
  <si>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</si>
  <si>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</si>
  <si>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</si>
  <si>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</si>
  <si>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</si>
  <si>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</si>
  <si>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</si>
  <si>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</si>
  <si>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</si>
  <si>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</si>
  <si>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</si>
  <si>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</si>
  <si>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</si>
  <si>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</si>
  <si>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</si>
  <si>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</si>
  <si>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</si>
  <si>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</si>
  <si>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</si>
  <si>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</si>
  <si>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</si>
  <si>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</si>
  <si>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</si>
  <si>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</si>
  <si>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</si>
  <si>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</si>
  <si>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</si>
  <si>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</si>
  <si>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</si>
  <si>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</si>
  <si>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</si>
  <si>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</si>
  <si>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</si>
  <si>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</si>
  <si>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</si>
  <si>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</si>
  <si>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</si>
  <si>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</si>
  <si>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</si>
  <si>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</si>
  <si>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</si>
  <si>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</si>
  <si>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</si>
  <si>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</si>
  <si>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</si>
  <si>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</si>
  <si>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</si>
  <si>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</si>
  <si>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</si>
  <si>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</si>
  <si>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</si>
  <si>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</si>
  <si>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</si>
  <si>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</si>
  <si>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</si>
  <si>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</si>
  <si>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</si>
  <si>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</si>
  <si>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</si>
  <si>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</si>
  <si>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</si>
  <si>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</si>
  <si>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</si>
  <si>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</si>
  <si>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</si>
  <si>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</si>
  <si>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</si>
  <si>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</si>
  <si>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</si>
  <si>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</si>
  <si>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</si>
  <si>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</si>
  <si>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</si>
  <si>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</si>
  <si>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</si>
  <si>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</si>
  <si>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</si>
  <si>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</si>
  <si>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</si>
  <si>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</si>
  <si>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</si>
  <si>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</si>
  <si>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</si>
  <si>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</si>
  <si>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</si>
  <si>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</si>
  <si>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</si>
  <si>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</si>
  <si>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</si>
  <si>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</si>
  <si>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</si>
  <si>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</si>
  <si>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</si>
  <si>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</si>
  <si>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</si>
  <si>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</si>
  <si>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</si>
  <si>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</si>
  <si>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</si>
  <si>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</si>
  <si>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</si>
  <si>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</si>
  <si>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</si>
  <si>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</si>
  <si>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</si>
  <si>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</si>
  <si>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</si>
  <si>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</si>
  <si>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</si>
  <si>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</si>
  <si>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</si>
  <si>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</si>
  <si>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</si>
  <si>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</si>
  <si>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</si>
  <si>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</si>
  <si>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</si>
  <si>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</si>
  <si>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</si>
  <si>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</si>
  <si>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</si>
  <si>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</si>
  <si>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</si>
  <si>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</si>
  <si>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</si>
  <si>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</si>
  <si>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</si>
  <si>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</si>
  <si>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</si>
  <si>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</si>
  <si>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</si>
  <si>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</si>
  <si>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</si>
  <si>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</si>
  <si>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</si>
  <si>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</si>
  <si>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</si>
  <si>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</si>
  <si>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</si>
  <si>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</si>
  <si>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</si>
  <si>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</si>
  <si>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</si>
  <si>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</si>
  <si>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</si>
  <si>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</si>
  <si>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</si>
  <si>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</si>
  <si>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</si>
  <si>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</si>
  <si>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</si>
  <si>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</si>
  <si>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</si>
  <si>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</si>
  <si>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</si>
  <si>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</si>
  <si>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</si>
  <si>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</si>
  <si>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</si>
  <si>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</si>
  <si>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</si>
  <si>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</si>
  <si>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</si>
  <si>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</si>
  <si>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</si>
  <si>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</si>
  <si>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</si>
  <si>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</si>
  <si>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</si>
  <si>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</si>
  <si>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</si>
  <si>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</si>
  <si>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</si>
  <si>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</si>
  <si>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</si>
  <si>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</si>
  <si>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</si>
  <si>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</si>
  <si>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</si>
  <si>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</si>
  <si>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</si>
  <si>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</si>
  <si>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</si>
  <si>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</si>
  <si>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</si>
  <si>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</si>
  <si>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</si>
  <si>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</si>
  <si>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</si>
  <si>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</si>
  <si>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</si>
  <si>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</si>
  <si>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</si>
  <si>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</si>
  <si>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</si>
  <si>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</si>
  <si>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</si>
  <si>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</si>
  <si>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</si>
  <si>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</si>
  <si>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</si>
  <si>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</si>
  <si>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</si>
  <si>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</si>
  <si>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</si>
  <si>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</si>
  <si>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</si>
  <si>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</si>
  <si>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</si>
  <si>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</si>
  <si>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</si>
  <si>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</si>
  <si>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</si>
  <si>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</si>
  <si>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</si>
  <si>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</si>
  <si>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</si>
  <si>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</si>
  <si>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</si>
  <si>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</si>
  <si>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</si>
  <si>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</si>
  <si>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</si>
  <si>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</si>
  <si>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</si>
  <si>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</si>
  <si>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</si>
  <si>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</si>
  <si>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</si>
  <si>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</si>
  <si>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</si>
  <si>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</si>
  <si>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</si>
  <si>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</si>
  <si>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</si>
  <si>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</si>
  <si>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</si>
  <si>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</si>
  <si>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</si>
  <si>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</si>
  <si>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</si>
  <si>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</si>
  <si>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</si>
  <si>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</si>
  <si>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</si>
  <si>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</si>
  <si>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</si>
  <si>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</si>
  <si>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</si>
  <si>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</si>
  <si>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</si>
  <si>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</si>
  <si>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</si>
  <si>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</si>
  <si>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</si>
  <si>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</si>
  <si>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</si>
  <si>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</si>
  <si>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</si>
  <si>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</si>
  <si>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</si>
  <si>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</si>
  <si>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</si>
  <si>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</si>
  <si>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</si>
  <si>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</si>
  <si>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</si>
  <si>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</si>
  <si>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</si>
  <si>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</si>
  <si>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</si>
  <si>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</si>
  <si>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</si>
  <si>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</si>
  <si>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</si>
  <si>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</si>
  <si>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</si>
  <si>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</si>
  <si>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</si>
  <si>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</si>
  <si>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</si>
  <si>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</si>
  <si>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</si>
  <si>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</si>
  <si>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</si>
  <si>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</si>
  <si>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</si>
  <si>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</si>
  <si>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</si>
  <si>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</si>
  <si>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</si>
  <si>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</si>
  <si>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</si>
  <si>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</si>
  <si>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</si>
  <si>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</si>
  <si>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</si>
  <si>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</si>
  <si>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</si>
  <si>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</si>
  <si>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</si>
  <si>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</si>
  <si>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</si>
  <si>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</si>
  <si>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</si>
  <si>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</si>
  <si>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</si>
  <si>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</si>
  <si>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</si>
  <si>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</si>
  <si>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</si>
  <si>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</si>
  <si>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</si>
  <si>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</si>
  <si>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</si>
  <si>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</si>
  <si>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</si>
  <si>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</si>
  <si>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</si>
  <si>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</si>
  <si>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</si>
  <si>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</si>
  <si>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</si>
  <si>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</si>
  <si>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</si>
  <si>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</si>
  <si>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</si>
  <si>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</si>
  <si>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</si>
  <si>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</si>
  <si>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</si>
  <si>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</si>
  <si>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</si>
  <si>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</si>
  <si>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</si>
  <si>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</si>
  <si>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</si>
  <si>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</si>
  <si>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</si>
  <si>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</si>
  <si>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</si>
  <si>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</si>
  <si>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</si>
  <si>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</si>
  <si>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</si>
  <si>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</si>
  <si>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</si>
  <si>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</si>
  <si>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</si>
  <si>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</si>
  <si>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</si>
  <si>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</si>
  <si>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</si>
  <si>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</si>
  <si>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</si>
  <si>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</si>
  <si>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</si>
  <si>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</si>
  <si>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</si>
  <si>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</si>
  <si>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</si>
  <si>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</si>
  <si>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</si>
  <si>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</si>
  <si>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</si>
  <si>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</si>
  <si>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</si>
  <si>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</si>
  <si>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</si>
  <si>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</si>
  <si>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</si>
  <si>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</si>
  <si>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</si>
  <si>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</si>
  <si>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</si>
  <si>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</si>
  <si>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</si>
  <si>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</si>
  <si>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</si>
  <si>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</si>
  <si>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</si>
  <si>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</si>
  <si>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</si>
  <si>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</si>
  <si>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</si>
  <si>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</si>
  <si>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</si>
  <si>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</si>
  <si>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</si>
  <si>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</si>
  <si>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</si>
  <si>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</si>
  <si>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</si>
  <si>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</si>
  <si>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</si>
  <si>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</si>
  <si>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</si>
  <si>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</si>
  <si>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</si>
  <si>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</si>
  <si>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</si>
  <si>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</si>
  <si>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</si>
  <si>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</si>
  <si>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</si>
  <si>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</si>
  <si>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</si>
  <si>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</si>
  <si>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</si>
  <si>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</si>
  <si>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</si>
  <si>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</si>
  <si>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Kendall</t>
  </si>
  <si>
    <t xml:space="preserve">MPS/CPA </t>
  </si>
  <si>
    <t>14300 Ravinia Ave.</t>
  </si>
  <si>
    <t>Orland Park</t>
  </si>
  <si>
    <t xml:space="preserve">IL </t>
  </si>
  <si>
    <t>708-349-6999</t>
  </si>
  <si>
    <t>708-349-6639</t>
  </si>
  <si>
    <t>066-004384</t>
  </si>
  <si>
    <t>Note Payable Bank</t>
  </si>
  <si>
    <t>X</t>
  </si>
  <si>
    <t>Education Fund - Acc# 1999 - Proportionate Share Cost $0</t>
  </si>
  <si>
    <t>Education Fund - Acc# 3299 - State Reimb DAVTE $0  CTEI Grant $0</t>
  </si>
  <si>
    <t>Education Fund - Acc# 4999 - WIA Vocational Grant $ 18,779  D.O.R.S $0</t>
  </si>
  <si>
    <t>Education Fund - Function #2190 - Salaries Music Therapy $0</t>
  </si>
  <si>
    <t>Education Fund - Function #2190 Employee Benefit Music Therapy $0</t>
  </si>
  <si>
    <t>Education Fund - Function #2190 Purchased Services Music Therapy $0</t>
  </si>
  <si>
    <t>Education Fund - Function #2190 - Supplies and Materials Music Therapy $0</t>
  </si>
  <si>
    <t>Newark High School #18             Lisbon School District #90</t>
  </si>
  <si>
    <t>Newark Grade School #66          Yorkville School District #115</t>
  </si>
  <si>
    <t>Plano School District #88           Oswego School District #308</t>
  </si>
  <si>
    <t>Edward T. McCormick</t>
  </si>
  <si>
    <t>cmehochko@roe24.org</t>
  </si>
  <si>
    <t>815-941-3247</t>
  </si>
  <si>
    <t>815-942-5384</t>
  </si>
  <si>
    <t>MPS|CPA</t>
  </si>
  <si>
    <t>C/O Grundy Cty ROE 109 W Ridge St</t>
  </si>
  <si>
    <t>Yorkville</t>
  </si>
  <si>
    <t>Mr. Christopher Mehochko</t>
  </si>
  <si>
    <t xml:space="preserve">Kendall Co Special Education Coop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</si>
</sst>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auto="1"/>
      </bottom>
      <diagonal/>
    </border>
    <border>
      <left/>
      <right style="thin">
        <color auto="1"/>
      </right>
      <top/>
      <bottom style="thin">
        <color auto="1"/>
      </bottom>
      <diagonal/>
    </border>
  </borders>
  <cellStyleXfs count="2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4" fillId="0" borderId="101" xfId="24" applyFont="1" applyBorder="1" applyAlignment="1" applyProtection="1">
      <alignment vertical="top" wrapText="1"/>
      <protection locked="0"/>
    </xf>
    <xf numFmtId="0" fontId="104" fillId="0" borderId="165" xfId="24" applyFont="1" applyBorder="1" applyAlignment="1" applyProtection="1">
      <alignment vertical="top" wrapText="1"/>
      <protection locked="0"/>
    </xf>
    <xf numFmtId="0" fontId="104" fillId="0" borderId="166" xfId="24" applyFont="1" applyBorder="1" applyAlignment="1" applyProtection="1">
      <alignment vertical="top" wrapText="1"/>
      <protection locked="0"/>
    </xf>
    <xf numFmtId="0" fontId="104" fillId="0" borderId="99" xfId="24" applyFont="1" applyBorder="1" applyAlignment="1" applyProtection="1">
      <alignment vertical="top" wrapText="1"/>
      <protection locked="0"/>
    </xf>
    <xf numFmtId="0" fontId="104" fillId="0" borderId="0" xfId="24" applyFont="1" applyBorder="1" applyAlignment="1" applyProtection="1">
      <alignment vertical="top" wrapText="1"/>
      <protection locked="0"/>
    </xf>
    <xf numFmtId="0" fontId="104" fillId="0" borderId="100" xfId="24" applyFont="1" applyBorder="1" applyAlignment="1" applyProtection="1">
      <alignment vertical="top" wrapText="1"/>
      <protection locked="0"/>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9">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3" xfId="25"/>
    <cellStyle name="Normal 3 2 4" xfId="18"/>
    <cellStyle name="Normal 3 3" xfId="21"/>
    <cellStyle name="Normal 3 3 2" xfId="26"/>
    <cellStyle name="Normal 3 4" xfId="22"/>
    <cellStyle name="Normal 3 4 2" xfId="27"/>
    <cellStyle name="Normal 3 5" xfId="23"/>
    <cellStyle name="Normal 3 5 2" xfId="28"/>
    <cellStyle name="Normal 3 6" xfId="19"/>
    <cellStyle name="Normal 3 7" xfId="24"/>
    <cellStyle name="Normal 3 8"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3</xdr:row>
          <xdr:rowOff>28575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ps-vs-fp1\Accounting%20Data\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6" t="s">
        <v>1952</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c r="C5" s="178" t="s">
        <v>1061</v>
      </c>
      <c r="D5" s="362"/>
      <c r="E5" s="362"/>
      <c r="H5" s="192"/>
      <c r="I5" s="2189" t="s">
        <v>769</v>
      </c>
      <c r="J5" s="2134"/>
      <c r="K5" s="2134"/>
      <c r="L5" s="2134"/>
      <c r="M5" s="2134"/>
      <c r="N5" s="2134"/>
      <c r="O5" s="2134"/>
      <c r="P5" s="2134"/>
      <c r="Q5" s="2134"/>
      <c r="R5" s="2134"/>
      <c r="S5" s="2134"/>
    </row>
    <row r="6" spans="1:28" ht="14.1" customHeight="1" x14ac:dyDescent="0.2">
      <c r="B6" s="441" t="s">
        <v>2098</v>
      </c>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2"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0">
        <v>24047000061</v>
      </c>
      <c r="B13" s="2151"/>
      <c r="C13" s="2151"/>
      <c r="D13" s="2151"/>
      <c r="E13" s="2151"/>
      <c r="F13" s="2151"/>
      <c r="G13" s="2151"/>
      <c r="H13" s="2152"/>
      <c r="I13" s="184"/>
      <c r="J13" s="183"/>
      <c r="K13" s="181"/>
      <c r="L13" s="183"/>
      <c r="M13" s="183"/>
      <c r="N13" s="183"/>
      <c r="O13" s="183"/>
      <c r="P13" s="183"/>
      <c r="Q13" s="183"/>
      <c r="R13" s="183"/>
      <c r="S13" s="183"/>
      <c r="T13" s="2155" t="s">
        <v>2100</v>
      </c>
      <c r="U13" s="2156"/>
      <c r="V13" s="2156"/>
      <c r="W13" s="2156"/>
      <c r="X13" s="2156"/>
      <c r="Y13" s="2157"/>
      <c r="Z13" s="2157"/>
      <c r="AA13" s="215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8" t="s">
        <v>2099</v>
      </c>
      <c r="B15" s="2153"/>
      <c r="C15" s="2153"/>
      <c r="D15" s="2153"/>
      <c r="E15" s="2153"/>
      <c r="F15" s="2153"/>
      <c r="G15" s="2153"/>
      <c r="H15" s="2154"/>
      <c r="T15" s="2120" t="s">
        <v>2119</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2127</v>
      </c>
      <c r="B17" s="2178"/>
      <c r="C17" s="2178"/>
      <c r="D17" s="2178"/>
      <c r="E17" s="2178"/>
      <c r="F17" s="2178"/>
      <c r="G17" s="2178"/>
      <c r="H17" s="2179"/>
      <c r="T17" s="2165" t="s">
        <v>2101</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4" t="s">
        <v>766</v>
      </c>
      <c r="AA18" s="200"/>
    </row>
    <row r="19" spans="1:27" ht="13.5" customHeight="1" x14ac:dyDescent="0.2">
      <c r="A19" s="2148" t="s">
        <v>2124</v>
      </c>
      <c r="B19" s="2149"/>
      <c r="C19" s="2149"/>
      <c r="D19" s="2149"/>
      <c r="E19" s="2149"/>
      <c r="F19" s="2149"/>
      <c r="G19" s="2149"/>
      <c r="H19" s="2147"/>
      <c r="I19" s="183"/>
      <c r="J19" s="377"/>
      <c r="K19" s="194"/>
      <c r="L19" s="192"/>
      <c r="M19" s="651" t="s">
        <v>355</v>
      </c>
      <c r="P19" s="180"/>
      <c r="Q19" s="180"/>
      <c r="R19" s="180"/>
      <c r="S19" s="184"/>
      <c r="T19" s="2148" t="s">
        <v>2102</v>
      </c>
      <c r="U19" s="2146"/>
      <c r="V19" s="2146"/>
      <c r="W19" s="2147"/>
      <c r="X19" s="2163" t="s">
        <v>2103</v>
      </c>
      <c r="Y19" s="2164"/>
      <c r="Z19" s="2161">
        <v>60462</v>
      </c>
      <c r="AA19" s="216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5" t="s">
        <v>2125</v>
      </c>
      <c r="B21" s="2146"/>
      <c r="C21" s="2146"/>
      <c r="D21" s="2146"/>
      <c r="E21" s="2146"/>
      <c r="F21" s="2146"/>
      <c r="G21" s="2146"/>
      <c r="H21" s="2147"/>
      <c r="I21" s="2171" t="s">
        <v>767</v>
      </c>
      <c r="J21" s="2134"/>
      <c r="K21" s="2134"/>
      <c r="L21" s="2134"/>
      <c r="M21" s="2134"/>
      <c r="N21" s="2134"/>
      <c r="O21" s="2134"/>
      <c r="P21" s="2134"/>
      <c r="Q21" s="2134"/>
      <c r="R21" s="2134"/>
      <c r="S21" s="2135"/>
      <c r="T21" s="2115" t="s">
        <v>2104</v>
      </c>
      <c r="U21" s="2116"/>
      <c r="V21" s="2116"/>
      <c r="W21" s="2116"/>
      <c r="X21" s="2129" t="s">
        <v>2105</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5" t="s">
        <v>1573</v>
      </c>
      <c r="Z22" s="199"/>
      <c r="AA22" s="200"/>
    </row>
    <row r="23" spans="1:27" ht="13.5" customHeight="1" x14ac:dyDescent="0.2">
      <c r="A23" s="2168" t="s">
        <v>2120</v>
      </c>
      <c r="B23" s="2169"/>
      <c r="C23" s="2169"/>
      <c r="D23" s="2169"/>
      <c r="E23" s="2169"/>
      <c r="F23" s="2169"/>
      <c r="G23" s="2169"/>
      <c r="H23" s="2170"/>
      <c r="T23" s="2115" t="s">
        <v>2106</v>
      </c>
      <c r="U23" s="2116"/>
      <c r="V23" s="2116"/>
      <c r="W23" s="2116"/>
      <c r="X23" s="2126">
        <v>43434</v>
      </c>
      <c r="Y23" s="2127"/>
      <c r="Z23" s="2127"/>
      <c r="AA23" s="2128"/>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45">
        <v>60560</v>
      </c>
      <c r="B25" s="2146"/>
      <c r="C25" s="2146"/>
      <c r="D25" s="2146"/>
      <c r="E25" s="2146"/>
      <c r="F25" s="2146"/>
      <c r="G25" s="2146"/>
      <c r="H25" s="2147"/>
      <c r="I25" s="652"/>
      <c r="J25" s="203"/>
      <c r="K25" s="203"/>
      <c r="L25" s="203"/>
      <c r="M25" s="203"/>
      <c r="N25" s="203"/>
      <c r="O25" s="203"/>
      <c r="P25" s="203"/>
      <c r="Q25" s="203"/>
      <c r="R25" s="203"/>
      <c r="S25" s="204"/>
      <c r="T25" s="2112"/>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1896</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2098</v>
      </c>
      <c r="F29" s="1509" t="s">
        <v>1571</v>
      </c>
      <c r="G29" s="653"/>
      <c r="I29" s="274"/>
      <c r="J29" s="390"/>
      <c r="K29" s="181" t="s">
        <v>656</v>
      </c>
      <c r="L29" s="211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211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2111"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5" t="s">
        <v>2126</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2120</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2121</v>
      </c>
      <c r="B42" s="2146"/>
      <c r="C42" s="2147"/>
      <c r="D42" s="2163" t="s">
        <v>2122</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55"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48" sqref="D4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6"/>
      <c r="C4" s="2216" t="s">
        <v>486</v>
      </c>
      <c r="D4" s="2217"/>
      <c r="E4" s="2217"/>
      <c r="F4" s="2217"/>
      <c r="G4" s="2217"/>
      <c r="H4" s="2217"/>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1966</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2123</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6" sqref="L3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4007538</v>
      </c>
      <c r="E16" s="99"/>
      <c r="F16" s="81">
        <f>SUM('Acct Summary 7-8'!C17,'Acct Summary 7-8'!D17,'Acct Summary 7-8'!F17)</f>
        <v>9552590</v>
      </c>
      <c r="G16" s="99"/>
      <c r="H16" s="81">
        <f>SUM(D16-F16)</f>
        <v>-5545052</v>
      </c>
      <c r="I16" s="92"/>
      <c r="J16" s="81">
        <f>SUM('Acct Summary 7-8'!C81,'Acct Summary 7-8'!D81,'Acct Summary 7-8'!F81,'Acct Summary 7-8'!I81)</f>
        <v>1988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2108</v>
      </c>
      <c r="C31" s="403" t="s">
        <v>670</v>
      </c>
      <c r="D31" s="62" t="s">
        <v>1239</v>
      </c>
      <c r="E31" s="92"/>
      <c r="F31" s="92"/>
      <c r="G31" s="100"/>
      <c r="H31" s="252">
        <f>IF(B31="X",(J7*0.069),IF(B32="X",(J7*0.138),"Enter x in a.or b."))</f>
        <v>0</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 xml:space="preserve">Kendall Co Special Education Coop </v>
      </c>
      <c r="E7" s="135"/>
      <c r="G7" s="136"/>
      <c r="H7" s="137"/>
      <c r="I7" s="137"/>
      <c r="J7" s="137"/>
      <c r="K7" s="137"/>
      <c r="L7"/>
      <c r="M7"/>
      <c r="N7"/>
      <c r="O7"/>
      <c r="P7"/>
    </row>
    <row r="8" spans="1:18" ht="12.75" x14ac:dyDescent="0.2">
      <c r="A8"/>
      <c r="B8"/>
      <c r="C8" s="133" t="s">
        <v>1316</v>
      </c>
      <c r="D8" s="138">
        <f>COVER!A13</f>
        <v>24047000061</v>
      </c>
      <c r="E8" s="139"/>
      <c r="G8"/>
      <c r="H8"/>
      <c r="I8"/>
      <c r="J8"/>
      <c r="K8"/>
      <c r="L8"/>
      <c r="M8"/>
      <c r="N8"/>
      <c r="O8"/>
      <c r="P8"/>
    </row>
    <row r="9" spans="1:18" ht="12.75" x14ac:dyDescent="0.2">
      <c r="A9"/>
      <c r="B9"/>
      <c r="C9" s="133" t="s">
        <v>809</v>
      </c>
      <c r="D9" s="333" t="str">
        <f>COVER!A15</f>
        <v>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1988</v>
      </c>
      <c r="I12" s="1151"/>
      <c r="J12" s="1151"/>
      <c r="K12" s="1152">
        <f>TRUNC((H12/H13*100000),5)/100000</f>
        <v>4.9606509999999999E-4</v>
      </c>
      <c r="L12" s="1153"/>
      <c r="M12" s="101" t="s">
        <v>1339</v>
      </c>
      <c r="N12" s="101"/>
      <c r="O12" s="1154">
        <v>0.35</v>
      </c>
      <c r="P12" s="153"/>
      <c r="Q12" s="153"/>
    </row>
    <row r="13" spans="1:18" s="155" customFormat="1" ht="11.25" x14ac:dyDescent="0.2">
      <c r="A13" s="153"/>
      <c r="B13" s="1148"/>
      <c r="C13" s="2256" t="s">
        <v>1580</v>
      </c>
      <c r="D13" s="2257"/>
      <c r="E13" s="153"/>
      <c r="F13" s="326" t="s">
        <v>910</v>
      </c>
      <c r="G13" s="1149"/>
      <c r="H13" s="1150">
        <f>SUM('Acct Summary 7-8'!C8+'Acct Summary 7-8'!D8+'Acct Summary 7-8'!F8+'Acct Summary 7-8'!I8)+H14</f>
        <v>4007538</v>
      </c>
      <c r="I13" s="1151"/>
      <c r="J13" s="1151"/>
      <c r="K13" s="1005"/>
      <c r="L13" s="153"/>
      <c r="M13" s="101" t="s">
        <v>1340</v>
      </c>
      <c r="N13" s="101"/>
      <c r="O13" s="1155">
        <f>(O11*O12)</f>
        <v>0.7</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8"/>
      <c r="C17" s="153" t="s">
        <v>915</v>
      </c>
      <c r="D17" s="153"/>
      <c r="E17" s="153"/>
      <c r="F17" s="153" t="s">
        <v>512</v>
      </c>
      <c r="G17" s="1149"/>
      <c r="H17" s="1150">
        <f>SUM('Acct Summary 7-8'!C17+'Acct Summary 7-8'!D17+'Acct Summary 7-8'!F17)</f>
        <v>9552590</v>
      </c>
      <c r="I17" s="1151"/>
      <c r="J17" s="1157"/>
      <c r="K17" s="1152">
        <f>TRUNC((H17/H18*100000),5)/100000</f>
        <v>2.3836555011999998</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4007538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-7.19138E-2</v>
      </c>
      <c r="K20" s="1152" t="str">
        <f>IF(K17&lt;=1,"0",IF(AND(O16="2", J20 &gt; 2),TRUNC(((K12-0.1)/(K17-1)*100),5)/100,IF(AND(O16 = "1", J20 &gt; 2),TRUNC(((K12-0.1)/(K17-1)*100),5)/100,IF(AND(O16="1", J20 &gt;1),TRUNC(((K12-0.1)/(K17-1)*100),5)/100,""))))</f>
        <v/>
      </c>
      <c r="L20" s="153"/>
      <c r="M20" s="101" t="s">
        <v>1340</v>
      </c>
      <c r="N20" s="101"/>
      <c r="O20" s="1155">
        <f>(O16+O17)*O18</f>
        <v>0.35</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1988</v>
      </c>
      <c r="I24" s="676"/>
      <c r="J24" s="676"/>
      <c r="K24" s="1161">
        <f>TRUNC(((H24/H25*100000)/100000),2)</f>
        <v>7.0000000000000007E-2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26534.97222</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#DIV/0!</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#DIV/0!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0</v>
      </c>
      <c r="I33" s="1159"/>
      <c r="J33" s="1159"/>
      <c r="K33" s="1150"/>
      <c r="L33" s="153"/>
      <c r="M33" s="1172" t="s">
        <v>1340</v>
      </c>
      <c r="N33" s="1172"/>
      <c r="O33" s="1171"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1988</v>
      </c>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1988</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0</v>
      </c>
      <c r="N16" s="711"/>
    </row>
    <row r="17" spans="1:14" s="696" customFormat="1" ht="12.75" customHeight="1" x14ac:dyDescent="0.2">
      <c r="A17" s="710" t="s">
        <v>1692</v>
      </c>
      <c r="B17" s="538">
        <v>230</v>
      </c>
      <c r="C17" s="503"/>
      <c r="D17" s="503"/>
      <c r="E17" s="503"/>
      <c r="F17" s="503"/>
      <c r="G17" s="503"/>
      <c r="H17" s="503"/>
      <c r="I17" s="503"/>
      <c r="J17" s="503"/>
      <c r="K17" s="503"/>
      <c r="L17" s="503"/>
      <c r="M17" s="432">
        <v>0</v>
      </c>
      <c r="N17" s="711"/>
    </row>
    <row r="18" spans="1:14" s="696" customFormat="1" ht="12.75" customHeight="1" x14ac:dyDescent="0.2">
      <c r="A18" s="710" t="s">
        <v>1693</v>
      </c>
      <c r="B18" s="538">
        <v>240</v>
      </c>
      <c r="C18" s="503"/>
      <c r="D18" s="503"/>
      <c r="E18" s="503"/>
      <c r="F18" s="503"/>
      <c r="G18" s="503"/>
      <c r="H18" s="503"/>
      <c r="I18" s="503"/>
      <c r="J18" s="503"/>
      <c r="K18" s="503"/>
      <c r="L18" s="503"/>
      <c r="M18" s="432">
        <v>0</v>
      </c>
      <c r="N18" s="711"/>
    </row>
    <row r="19" spans="1:14" s="696" customFormat="1" ht="12.75" customHeight="1" x14ac:dyDescent="0.2">
      <c r="A19" s="710" t="s">
        <v>1694</v>
      </c>
      <c r="B19" s="538">
        <v>250</v>
      </c>
      <c r="C19" s="503"/>
      <c r="D19" s="503"/>
      <c r="E19" s="503"/>
      <c r="F19" s="503"/>
      <c r="G19" s="503"/>
      <c r="H19" s="503"/>
      <c r="I19" s="503"/>
      <c r="J19" s="503"/>
      <c r="K19" s="503"/>
      <c r="L19" s="503"/>
      <c r="M19" s="432">
        <v>0</v>
      </c>
      <c r="N19" s="711"/>
    </row>
    <row r="20" spans="1:14" s="696" customFormat="1" ht="12.75" customHeight="1" x14ac:dyDescent="0.2">
      <c r="A20" s="710" t="s">
        <v>1695</v>
      </c>
      <c r="B20" s="538">
        <v>260</v>
      </c>
      <c r="C20" s="503"/>
      <c r="D20" s="503"/>
      <c r="E20" s="503"/>
      <c r="F20" s="503"/>
      <c r="G20" s="503"/>
      <c r="H20" s="503"/>
      <c r="I20" s="503"/>
      <c r="J20" s="503"/>
      <c r="K20" s="503"/>
      <c r="L20" s="503"/>
      <c r="M20" s="432">
        <v>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0</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1988</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741</v>
      </c>
      <c r="B41" s="451"/>
      <c r="C41" s="481">
        <f>(SUM(C34,C37,C38,C39))</f>
        <v>1988</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20" sqref="C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131642</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2882677</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993219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4007538</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9734</v>
      </c>
      <c r="D9" s="485"/>
      <c r="E9" s="414"/>
      <c r="F9" s="414"/>
      <c r="G9" s="692"/>
      <c r="H9" s="414"/>
      <c r="I9" s="490" t="s">
        <v>1365</v>
      </c>
      <c r="J9" s="431"/>
      <c r="K9" s="414"/>
      <c r="L9" s="38"/>
    </row>
    <row r="10" spans="1:13" s="47" customFormat="1" ht="13.5" thickBot="1" x14ac:dyDescent="0.25">
      <c r="A10" s="460" t="s">
        <v>1369</v>
      </c>
      <c r="B10" s="453"/>
      <c r="C10" s="481">
        <f>SUM(C8:C9)</f>
        <v>4017272</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1490322</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1615048</v>
      </c>
      <c r="D13" s="688">
        <f>'Expenditures 15-22'!K129</f>
        <v>0</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6447220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736557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9552590</v>
      </c>
      <c r="D17" s="481">
        <f t="shared" si="2"/>
        <v>0</v>
      </c>
      <c r="E17" s="481">
        <f t="shared" si="2"/>
        <v>736557</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8">
        <v>4180</v>
      </c>
      <c r="C18" s="687">
        <f t="shared" ref="C18:H18" si="3">C9</f>
        <v>9734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9562324</v>
      </c>
      <c r="D19" s="481">
        <f t="shared" si="4"/>
        <v>0</v>
      </c>
      <c r="E19" s="481">
        <f t="shared" si="4"/>
        <v>736557</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-5545052</v>
      </c>
      <c r="D20" s="1008">
        <f t="shared" ref="D20:K20" si="5">D8-D17</f>
        <v>0</v>
      </c>
      <c r="E20" s="1008">
        <f t="shared" si="5"/>
        <v>-736557</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v>710412</v>
      </c>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736557</v>
      </c>
      <c r="F43" s="432"/>
      <c r="G43" s="432"/>
      <c r="H43" s="432"/>
      <c r="I43" s="432"/>
      <c r="J43" s="432"/>
      <c r="K43" s="432"/>
      <c r="L43" s="500"/>
    </row>
    <row r="44" spans="1:12" s="696" customFormat="1" ht="13.5" customHeight="1" thickBot="1" x14ac:dyDescent="0.25">
      <c r="A44" s="720" t="s">
        <v>433</v>
      </c>
      <c r="B44" s="701"/>
      <c r="C44" s="684">
        <f>SUM(C24:C43)</f>
        <v>710412</v>
      </c>
      <c r="D44" s="684">
        <f t="shared" ref="D44:K44" si="6">SUM(D24:D43)</f>
        <v>0</v>
      </c>
      <c r="E44" s="684">
        <f t="shared" si="6"/>
        <v>736557</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v>736557</v>
      </c>
      <c r="D75" s="425"/>
      <c r="E75" s="438"/>
      <c r="F75" s="800"/>
      <c r="G75" s="800"/>
      <c r="H75" s="800"/>
      <c r="I75" s="438"/>
      <c r="J75" s="438"/>
      <c r="K75" s="800"/>
      <c r="L75" s="500"/>
    </row>
    <row r="76" spans="1:12" s="696" customFormat="1" ht="14.25" thickTop="1" thickBot="1" x14ac:dyDescent="0.25">
      <c r="A76" s="1016" t="s">
        <v>508</v>
      </c>
      <c r="B76" s="703"/>
      <c r="C76" s="684">
        <f t="shared" ref="C76:K76" si="7">SUM(C47:C75)</f>
        <v>736557</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-26145</v>
      </c>
      <c r="D77" s="440">
        <f t="shared" si="8"/>
        <v>0</v>
      </c>
      <c r="E77" s="440">
        <f t="shared" si="8"/>
        <v>736557</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-5571197</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1954</v>
      </c>
      <c r="B79" s="456"/>
      <c r="C79" s="431">
        <v>5573185</v>
      </c>
      <c r="D79" s="695"/>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1988</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-5571197</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-2802.4129778672032</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pane="bottomLeft" activeCell="D69" sqref="D6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26903</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26903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1700</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1700</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103039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103039</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131642</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c r="D125" s="488"/>
      <c r="E125" s="429"/>
      <c r="F125" s="408"/>
      <c r="G125" s="429"/>
      <c r="H125" s="429"/>
      <c r="I125" s="429"/>
      <c r="J125" s="429"/>
      <c r="K125" s="429"/>
    </row>
    <row r="126" spans="1:11" ht="12.75" customHeight="1" x14ac:dyDescent="0.2">
      <c r="A126" s="903" t="s">
        <v>1013</v>
      </c>
      <c r="B126" s="261">
        <v>3110</v>
      </c>
      <c r="C126" s="479">
        <v>2882578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2882578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99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2882677</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2882677</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13422</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870130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883552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65684</v>
      </c>
      <c r="D270" s="420"/>
      <c r="E270" s="429"/>
      <c r="F270" s="420"/>
      <c r="G270" s="420"/>
      <c r="H270" s="429"/>
      <c r="I270" s="429"/>
      <c r="J270" s="429"/>
      <c r="K270" s="429"/>
    </row>
    <row r="271" spans="1:11" ht="12.75" customHeight="1" thickTop="1" thickBot="1" x14ac:dyDescent="0.25">
      <c r="A271" s="903" t="s">
        <v>436</v>
      </c>
      <c r="B271" s="39">
        <v>4992</v>
      </c>
      <c r="C271" s="493">
        <v>25159</v>
      </c>
      <c r="D271" s="420"/>
      <c r="E271" s="429"/>
      <c r="F271" s="420"/>
      <c r="G271" s="420"/>
      <c r="H271" s="429"/>
      <c r="I271" s="429"/>
      <c r="J271" s="429"/>
      <c r="K271" s="429"/>
    </row>
    <row r="272" spans="1:11" s="28" customFormat="1" ht="12.75" customHeight="1" thickTop="1" thickBot="1" x14ac:dyDescent="0.25">
      <c r="A272" s="906" t="s">
        <v>78</v>
      </c>
      <c r="B272" s="157">
        <v>4999</v>
      </c>
      <c r="C272" s="493">
        <v>18779</v>
      </c>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993219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993219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4007538</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9" activePane="bottomLeft" state="frozen"/>
      <selection pane="bottomLeft" activeCell="H99" sqref="H9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c r="D5" s="408"/>
      <c r="E5" s="408"/>
      <c r="F5" s="408"/>
      <c r="G5" s="408"/>
      <c r="H5" s="408"/>
      <c r="I5" s="432"/>
      <c r="J5" s="432"/>
      <c r="K5" s="410">
        <f>SUM(C5:J5)</f>
        <v>0</v>
      </c>
      <c r="L5" s="408"/>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1187672</v>
      </c>
      <c r="D8" s="408">
        <v>140178</v>
      </c>
      <c r="E8" s="408">
        <v>8055</v>
      </c>
      <c r="F8" s="408">
        <v>228</v>
      </c>
      <c r="G8" s="408"/>
      <c r="H8" s="408"/>
      <c r="I8" s="432"/>
      <c r="J8" s="432">
        <v>136000</v>
      </c>
      <c r="K8" s="410">
        <f t="shared" si="0"/>
        <v>1472133</v>
      </c>
      <c r="L8" s="408"/>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16752</v>
      </c>
      <c r="D13" s="408">
        <v>1398</v>
      </c>
      <c r="E13" s="408">
        <v>39</v>
      </c>
      <c r="F13" s="408"/>
      <c r="G13" s="408"/>
      <c r="H13" s="408"/>
      <c r="I13" s="432"/>
      <c r="J13" s="432"/>
      <c r="K13" s="410">
        <f t="shared" si="0"/>
        <v>18189</v>
      </c>
      <c r="L13" s="408"/>
    </row>
    <row r="14" spans="1:14" x14ac:dyDescent="0.2">
      <c r="A14" s="1754" t="s">
        <v>1117</v>
      </c>
      <c r="B14" s="266">
        <v>1500</v>
      </c>
      <c r="C14" s="408"/>
      <c r="D14" s="408"/>
      <c r="E14" s="408"/>
      <c r="F14" s="408"/>
      <c r="G14" s="408"/>
      <c r="H14" s="408"/>
      <c r="I14" s="432"/>
      <c r="J14" s="432"/>
      <c r="K14" s="410">
        <f t="shared" si="0"/>
        <v>0</v>
      </c>
      <c r="L14" s="408"/>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1204424</v>
      </c>
      <c r="D33" s="411">
        <f t="shared" ref="D33:L33" si="1">SUM(D5:D32)</f>
        <v>141576</v>
      </c>
      <c r="E33" s="411">
        <f t="shared" si="1"/>
        <v>8094</v>
      </c>
      <c r="F33" s="411">
        <f t="shared" si="1"/>
        <v>228</v>
      </c>
      <c r="G33" s="411">
        <f t="shared" si="1"/>
        <v>0</v>
      </c>
      <c r="H33" s="411">
        <f t="shared" si="1"/>
        <v>0</v>
      </c>
      <c r="I33" s="411">
        <f t="shared" si="1"/>
        <v>0</v>
      </c>
      <c r="J33" s="411">
        <f t="shared" si="1"/>
        <v>136000</v>
      </c>
      <c r="K33" s="411">
        <f t="shared" si="1"/>
        <v>1490322</v>
      </c>
      <c r="L33" s="411">
        <f t="shared" si="1"/>
        <v>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426422</v>
      </c>
      <c r="D36" s="414">
        <v>74602</v>
      </c>
      <c r="E36" s="414"/>
      <c r="F36" s="414"/>
      <c r="G36" s="414"/>
      <c r="H36" s="414"/>
      <c r="I36" s="432">
        <v>0</v>
      </c>
      <c r="J36" s="432"/>
      <c r="K36" s="410">
        <f t="shared" ref="K36:K41" si="2">SUM(C36:J36)</f>
        <v>501024</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12146</v>
      </c>
      <c r="D38" s="408">
        <v>2013</v>
      </c>
      <c r="E38" s="408"/>
      <c r="F38" s="408"/>
      <c r="G38" s="408"/>
      <c r="H38" s="408"/>
      <c r="I38" s="432">
        <v>0</v>
      </c>
      <c r="J38" s="432"/>
      <c r="K38" s="410">
        <f t="shared" si="2"/>
        <v>14159</v>
      </c>
      <c r="L38" s="408"/>
    </row>
    <row r="39" spans="1:14" x14ac:dyDescent="0.2">
      <c r="A39" s="1754" t="s">
        <v>221</v>
      </c>
      <c r="B39" s="266">
        <v>2140</v>
      </c>
      <c r="C39" s="408">
        <v>232544</v>
      </c>
      <c r="D39" s="408">
        <v>24698</v>
      </c>
      <c r="E39" s="408"/>
      <c r="F39" s="408"/>
      <c r="G39" s="408"/>
      <c r="H39" s="408"/>
      <c r="I39" s="432"/>
      <c r="J39" s="432"/>
      <c r="K39" s="410">
        <f t="shared" si="2"/>
        <v>257242</v>
      </c>
      <c r="L39" s="408"/>
    </row>
    <row r="40" spans="1:14" x14ac:dyDescent="0.2">
      <c r="A40" s="1754" t="s">
        <v>222</v>
      </c>
      <c r="B40" s="266">
        <v>2150</v>
      </c>
      <c r="C40" s="408">
        <v>187809</v>
      </c>
      <c r="D40" s="408">
        <v>14626</v>
      </c>
      <c r="E40" s="408">
        <v>2449</v>
      </c>
      <c r="F40" s="408"/>
      <c r="G40" s="408"/>
      <c r="H40" s="408"/>
      <c r="I40" s="432"/>
      <c r="J40" s="432"/>
      <c r="K40" s="410">
        <f t="shared" si="2"/>
        <v>204884</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858921</v>
      </c>
      <c r="D42" s="411">
        <f t="shared" ref="D42:L42" si="3">SUM(D36:D41)</f>
        <v>115939</v>
      </c>
      <c r="E42" s="411">
        <f t="shared" si="3"/>
        <v>2449</v>
      </c>
      <c r="F42" s="411">
        <f t="shared" si="3"/>
        <v>0</v>
      </c>
      <c r="G42" s="411">
        <f t="shared" si="3"/>
        <v>0</v>
      </c>
      <c r="H42" s="411">
        <f t="shared" si="3"/>
        <v>0</v>
      </c>
      <c r="I42" s="411">
        <f t="shared" si="3"/>
        <v>0</v>
      </c>
      <c r="J42" s="411">
        <f t="shared" si="3"/>
        <v>0</v>
      </c>
      <c r="K42" s="411">
        <f t="shared" si="3"/>
        <v>977309</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v>10137</v>
      </c>
      <c r="D45" s="408">
        <v>1070</v>
      </c>
      <c r="E45" s="408"/>
      <c r="F45" s="408"/>
      <c r="G45" s="408"/>
      <c r="H45" s="408"/>
      <c r="I45" s="432"/>
      <c r="J45" s="432"/>
      <c r="K45" s="416">
        <f>SUM(C45:J45)</f>
        <v>11207</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10137</v>
      </c>
      <c r="D47" s="411">
        <f t="shared" ref="D47:K47" si="4">SUM(D44:D46)</f>
        <v>1070</v>
      </c>
      <c r="E47" s="411">
        <f t="shared" si="4"/>
        <v>0</v>
      </c>
      <c r="F47" s="411">
        <f t="shared" si="4"/>
        <v>0</v>
      </c>
      <c r="G47" s="411">
        <f t="shared" si="4"/>
        <v>0</v>
      </c>
      <c r="H47" s="411">
        <f t="shared" si="4"/>
        <v>0</v>
      </c>
      <c r="I47" s="411">
        <f t="shared" si="4"/>
        <v>0</v>
      </c>
      <c r="J47" s="411">
        <f t="shared" si="4"/>
        <v>0</v>
      </c>
      <c r="K47" s="411">
        <f t="shared" si="4"/>
        <v>11207</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24000</v>
      </c>
      <c r="F49" s="414"/>
      <c r="G49" s="414"/>
      <c r="H49" s="414"/>
      <c r="I49" s="432"/>
      <c r="J49" s="432"/>
      <c r="K49" s="416">
        <f>SUM(C49:J49)</f>
        <v>24000</v>
      </c>
      <c r="L49" s="414"/>
    </row>
    <row r="50" spans="1:14" x14ac:dyDescent="0.2">
      <c r="A50" s="1754" t="s">
        <v>959</v>
      </c>
      <c r="B50" s="266">
        <v>2320</v>
      </c>
      <c r="C50" s="408">
        <v>184328</v>
      </c>
      <c r="D50" s="408">
        <v>3194</v>
      </c>
      <c r="E50" s="408">
        <v>69940</v>
      </c>
      <c r="F50" s="408">
        <v>3161</v>
      </c>
      <c r="G50" s="408"/>
      <c r="H50" s="408"/>
      <c r="I50" s="432">
        <v>0</v>
      </c>
      <c r="J50" s="432"/>
      <c r="K50" s="416">
        <f>SUM(C50:J50)</f>
        <v>260623</v>
      </c>
      <c r="L50" s="408"/>
    </row>
    <row r="51" spans="1:14" x14ac:dyDescent="0.2">
      <c r="A51" s="1754" t="s">
        <v>45</v>
      </c>
      <c r="B51" s="266">
        <v>2330</v>
      </c>
      <c r="C51" s="408">
        <v>232121</v>
      </c>
      <c r="D51" s="408">
        <v>15647</v>
      </c>
      <c r="E51" s="408">
        <f>80750+83</f>
        <v>80833</v>
      </c>
      <c r="F51" s="408">
        <v>40</v>
      </c>
      <c r="G51" s="408"/>
      <c r="H51" s="408"/>
      <c r="I51" s="432"/>
      <c r="J51" s="432"/>
      <c r="K51" s="416">
        <f>SUM(C51:J51)</f>
        <v>328641</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416449</v>
      </c>
      <c r="D53" s="411">
        <f t="shared" ref="D53:L53" si="5">SUM(D49:D52)</f>
        <v>18841</v>
      </c>
      <c r="E53" s="411">
        <f t="shared" si="5"/>
        <v>174773</v>
      </c>
      <c r="F53" s="411">
        <f t="shared" si="5"/>
        <v>3201</v>
      </c>
      <c r="G53" s="411">
        <f t="shared" si="5"/>
        <v>0</v>
      </c>
      <c r="H53" s="411">
        <f t="shared" si="5"/>
        <v>0</v>
      </c>
      <c r="I53" s="411">
        <f t="shared" si="5"/>
        <v>0</v>
      </c>
      <c r="J53" s="411">
        <f t="shared" si="5"/>
        <v>0</v>
      </c>
      <c r="K53" s="411">
        <f t="shared" si="5"/>
        <v>613264</v>
      </c>
      <c r="L53" s="411">
        <f t="shared" si="5"/>
        <v>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c r="D55" s="414"/>
      <c r="E55" s="414"/>
      <c r="F55" s="414"/>
      <c r="G55" s="414"/>
      <c r="H55" s="414"/>
      <c r="I55" s="432"/>
      <c r="J55" s="432"/>
      <c r="K55" s="416">
        <f>SUM(C55:J55)</f>
        <v>0</v>
      </c>
      <c r="L55" s="414"/>
    </row>
    <row r="56" spans="1:14" ht="12.75" customHeight="1" x14ac:dyDescent="0.2">
      <c r="A56" s="1760" t="s">
        <v>435</v>
      </c>
      <c r="B56" s="113">
        <v>2490</v>
      </c>
      <c r="C56" s="408"/>
      <c r="D56" s="408"/>
      <c r="E56" s="408"/>
      <c r="F56" s="408"/>
      <c r="G56" s="408"/>
      <c r="H56" s="408">
        <v>243</v>
      </c>
      <c r="I56" s="432"/>
      <c r="J56" s="432"/>
      <c r="K56" s="416">
        <f>SUM(C56:J56)</f>
        <v>243</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243</v>
      </c>
      <c r="I57" s="417">
        <f t="shared" si="6"/>
        <v>0</v>
      </c>
      <c r="J57" s="417">
        <f t="shared" si="6"/>
        <v>0</v>
      </c>
      <c r="K57" s="417">
        <f t="shared" si="6"/>
        <v>243</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c r="F60" s="408"/>
      <c r="G60" s="408"/>
      <c r="H60" s="408"/>
      <c r="I60" s="432"/>
      <c r="J60" s="432"/>
      <c r="K60" s="416">
        <f t="shared" si="7"/>
        <v>0</v>
      </c>
      <c r="L60" s="408"/>
      <c r="M60" s="14"/>
      <c r="N60" s="14"/>
    </row>
    <row r="61" spans="1:14" s="15" customFormat="1" x14ac:dyDescent="0.2">
      <c r="A61" s="1754" t="s">
        <v>219</v>
      </c>
      <c r="B61" s="266">
        <v>2540</v>
      </c>
      <c r="C61" s="408">
        <v>234</v>
      </c>
      <c r="D61" s="408">
        <v>771</v>
      </c>
      <c r="E61" s="408">
        <v>6373</v>
      </c>
      <c r="F61" s="408">
        <v>5647</v>
      </c>
      <c r="G61" s="408"/>
      <c r="H61" s="408"/>
      <c r="I61" s="432"/>
      <c r="J61" s="432"/>
      <c r="K61" s="416">
        <f t="shared" si="7"/>
        <v>13025</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c r="F63" s="408"/>
      <c r="G63" s="408"/>
      <c r="H63" s="408"/>
      <c r="I63" s="432"/>
      <c r="J63" s="432"/>
      <c r="K63" s="416">
        <f t="shared" si="7"/>
        <v>0</v>
      </c>
      <c r="L63" s="408"/>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234</v>
      </c>
      <c r="D65" s="411">
        <f t="shared" ref="D65:L65" si="8">SUM(D59:D64)</f>
        <v>771</v>
      </c>
      <c r="E65" s="411">
        <f t="shared" si="8"/>
        <v>6373</v>
      </c>
      <c r="F65" s="411">
        <f t="shared" si="8"/>
        <v>5647</v>
      </c>
      <c r="G65" s="411">
        <f t="shared" si="8"/>
        <v>0</v>
      </c>
      <c r="H65" s="411">
        <f t="shared" si="8"/>
        <v>0</v>
      </c>
      <c r="I65" s="411">
        <f t="shared" si="8"/>
        <v>0</v>
      </c>
      <c r="J65" s="411">
        <f t="shared" si="8"/>
        <v>0</v>
      </c>
      <c r="K65" s="411">
        <f t="shared" si="8"/>
        <v>13025</v>
      </c>
      <c r="L65" s="411">
        <f t="shared" si="8"/>
        <v>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1285741</v>
      </c>
      <c r="D74" s="421">
        <f t="shared" ref="D74:K74" si="10">SUM(D42,D47,D53,D57,D65,D72,D73)</f>
        <v>136621</v>
      </c>
      <c r="E74" s="421">
        <f t="shared" si="10"/>
        <v>183595</v>
      </c>
      <c r="F74" s="421">
        <f t="shared" si="10"/>
        <v>8848</v>
      </c>
      <c r="G74" s="421">
        <f t="shared" si="10"/>
        <v>0</v>
      </c>
      <c r="H74" s="421">
        <f t="shared" si="10"/>
        <v>243</v>
      </c>
      <c r="I74" s="421">
        <f t="shared" si="10"/>
        <v>0</v>
      </c>
      <c r="J74" s="421">
        <f t="shared" si="10"/>
        <v>0</v>
      </c>
      <c r="K74" s="421">
        <f t="shared" si="10"/>
        <v>1615048</v>
      </c>
      <c r="L74" s="421">
        <f>SUM(L42,L47,L53,L57,L65,L72,L73)</f>
        <v>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v>6447220</v>
      </c>
      <c r="I99" s="503"/>
      <c r="J99" s="503"/>
      <c r="K99" s="516">
        <f>SUM(E99,H99)</f>
        <v>6447220</v>
      </c>
      <c r="L99" s="438"/>
    </row>
    <row r="100" spans="1:14" ht="14.25" thickTop="1" thickBot="1" x14ac:dyDescent="0.25">
      <c r="A100" s="1993" t="s">
        <v>1851</v>
      </c>
      <c r="B100" s="535">
        <v>4300</v>
      </c>
      <c r="C100" s="409"/>
      <c r="D100" s="409"/>
      <c r="E100" s="516">
        <f>SUM(E93:E99)</f>
        <v>0</v>
      </c>
      <c r="F100" s="409"/>
      <c r="G100" s="409"/>
      <c r="H100" s="516">
        <f>SUM(H93:H99)</f>
        <v>6447220</v>
      </c>
      <c r="I100" s="503"/>
      <c r="J100" s="503"/>
      <c r="K100" s="516">
        <f>SUM(K93:K99)</f>
        <v>6447220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6447220</v>
      </c>
      <c r="I102" s="503"/>
      <c r="J102" s="503"/>
      <c r="K102" s="421">
        <f>SUM(K84,K92,K100,K101)</f>
        <v>6447220</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2490165</v>
      </c>
      <c r="D114" s="411">
        <f t="shared" ref="D114:K114" si="13">SUM(D33,D74,D75,D102,D112,D113)</f>
        <v>278197</v>
      </c>
      <c r="E114" s="411">
        <f t="shared" si="13"/>
        <v>191689</v>
      </c>
      <c r="F114" s="411">
        <f t="shared" si="13"/>
        <v>9076</v>
      </c>
      <c r="G114" s="411">
        <f t="shared" si="13"/>
        <v>0</v>
      </c>
      <c r="H114" s="411">
        <f>SUM(H33,H74,H75,H102,H112,H113)</f>
        <v>6447463</v>
      </c>
      <c r="I114" s="411">
        <f t="shared" si="13"/>
        <v>0</v>
      </c>
      <c r="J114" s="411">
        <f t="shared" si="13"/>
        <v>136000</v>
      </c>
      <c r="K114" s="411">
        <f t="shared" si="13"/>
        <v>9552590</v>
      </c>
      <c r="L114" s="411">
        <f>SUM(L33,L74,L75,L102,L112,L113)</f>
        <v>0</v>
      </c>
    </row>
    <row r="115" spans="1:14" ht="23.25" thickTop="1" x14ac:dyDescent="0.2">
      <c r="A115" s="1766" t="s">
        <v>1155</v>
      </c>
      <c r="B115" s="882"/>
      <c r="C115" s="412"/>
      <c r="D115" s="412"/>
      <c r="E115" s="412"/>
      <c r="F115" s="412"/>
      <c r="G115" s="412"/>
      <c r="H115" s="412"/>
      <c r="I115" s="412"/>
      <c r="J115" s="412"/>
      <c r="K115" s="436">
        <f>'Revenues 9-14'!C275-'Expenditures 15-22'!K114</f>
        <v>-5545052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c r="F124" s="408"/>
      <c r="G124" s="408"/>
      <c r="H124" s="408"/>
      <c r="I124" s="432"/>
      <c r="J124" s="432"/>
      <c r="K124" s="411">
        <f>SUM(C124:J124)</f>
        <v>0</v>
      </c>
      <c r="L124" s="408"/>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86" t="s">
        <v>1378</v>
      </c>
      <c r="B151" s="2287"/>
      <c r="C151" s="412"/>
      <c r="D151" s="412"/>
      <c r="E151" s="412"/>
      <c r="F151" s="412"/>
      <c r="G151" s="412"/>
      <c r="H151" s="412"/>
      <c r="I151" s="412"/>
      <c r="J151" s="409"/>
      <c r="K151" s="436">
        <f>'Revenues 9-14'!D275-'Expenditures 15-22'!K150</f>
        <v>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5053</v>
      </c>
      <c r="I163" s="409"/>
      <c r="J163" s="409"/>
      <c r="K163" s="410">
        <f>SUM(C163:H163)</f>
        <v>5053</v>
      </c>
      <c r="L163" s="1804"/>
    </row>
    <row r="164" spans="1:14" ht="33.75" customHeight="1" x14ac:dyDescent="0.2">
      <c r="A164" s="1774" t="s">
        <v>290</v>
      </c>
      <c r="B164" s="532" t="s">
        <v>32</v>
      </c>
      <c r="C164" s="409"/>
      <c r="D164" s="409"/>
      <c r="E164" s="409"/>
      <c r="F164" s="409"/>
      <c r="G164" s="409"/>
      <c r="H164" s="1807">
        <v>731504</v>
      </c>
      <c r="I164" s="409"/>
      <c r="J164" s="409"/>
      <c r="K164" s="410">
        <f>SUM(C164:J164)</f>
        <v>731504</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736557</v>
      </c>
      <c r="I166" s="433"/>
      <c r="J166" s="409"/>
      <c r="K166" s="421">
        <f>SUM(K162,K163,K164,K165)</f>
        <v>736557</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736557</v>
      </c>
      <c r="I168" s="433"/>
      <c r="J168" s="409"/>
      <c r="K168" s="421">
        <f>SUM(K154,K166,K167)</f>
        <v>736557</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-736557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c r="F176" s="408"/>
      <c r="G176" s="408"/>
      <c r="H176" s="408"/>
      <c r="I176" s="432"/>
      <c r="J176" s="432"/>
      <c r="K176" s="410">
        <f>SUM(C176:J176)</f>
        <v>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c r="E209" s="409"/>
      <c r="F209" s="409"/>
      <c r="G209" s="409"/>
      <c r="H209" s="409"/>
      <c r="I209" s="409"/>
      <c r="J209" s="409"/>
      <c r="K209" s="410">
        <f>D209</f>
        <v>0</v>
      </c>
      <c r="L209" s="408"/>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c r="E211" s="409"/>
      <c r="F211" s="409"/>
      <c r="G211" s="409"/>
      <c r="H211" s="409"/>
      <c r="I211" s="409"/>
      <c r="J211" s="409"/>
      <c r="K211" s="410">
        <f t="shared" si="19"/>
        <v>0</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c r="E240" s="409"/>
      <c r="F240" s="409"/>
      <c r="G240" s="409"/>
      <c r="H240" s="409"/>
      <c r="I240" s="409"/>
      <c r="J240" s="409"/>
      <c r="K240" s="416">
        <f t="shared" ref="K240:K250" si="21">D240</f>
        <v>0</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c r="E260" s="409"/>
      <c r="F260" s="409"/>
      <c r="G260" s="409"/>
      <c r="H260" s="409"/>
      <c r="I260" s="409"/>
      <c r="J260" s="409"/>
      <c r="K260" s="416">
        <f t="shared" si="22"/>
        <v>0</v>
      </c>
      <c r="L260" s="408"/>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6" t="s">
        <v>1155</v>
      </c>
      <c r="B332" s="2287"/>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I31" sqref="I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1873</v>
      </c>
      <c r="B2" s="2334"/>
      <c r="C2" s="1570" t="s">
        <v>1989</v>
      </c>
      <c r="D2" s="1570" t="s">
        <v>1990</v>
      </c>
      <c r="E2" s="1570" t="s">
        <v>1991</v>
      </c>
      <c r="F2" s="1570" t="s">
        <v>1992</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2107</v>
      </c>
      <c r="B31" s="650">
        <v>39569</v>
      </c>
      <c r="C31" s="1092">
        <v>1627342</v>
      </c>
      <c r="D31" s="1551">
        <v>7</v>
      </c>
      <c r="E31" s="1092">
        <v>731504</v>
      </c>
      <c r="F31" s="1092"/>
      <c r="G31" s="1092"/>
      <c r="H31" s="1092">
        <v>731504</v>
      </c>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1627342</v>
      </c>
      <c r="D49" s="1550"/>
      <c r="E49" s="1093">
        <f t="shared" ref="E49:J49" si="2">SUM(E31:E48)</f>
        <v>731504</v>
      </c>
      <c r="F49" s="1093">
        <f t="shared" si="2"/>
        <v>0</v>
      </c>
      <c r="G49" s="1093">
        <f t="shared" si="2"/>
        <v>0</v>
      </c>
      <c r="H49" s="1093">
        <f t="shared" si="2"/>
        <v>731504</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1874</v>
      </c>
      <c r="B2" s="2359"/>
      <c r="C2" s="2359"/>
      <c r="D2" s="2359"/>
      <c r="E2" s="2360"/>
      <c r="F2" s="1826" t="s">
        <v>1055</v>
      </c>
      <c r="G2" s="1827" t="s">
        <v>100</v>
      </c>
      <c r="H2" s="1827" t="s">
        <v>471</v>
      </c>
      <c r="I2" s="1827" t="s">
        <v>1354</v>
      </c>
      <c r="J2" s="1827" t="s">
        <v>1000</v>
      </c>
      <c r="K2" s="1827" t="s">
        <v>144</v>
      </c>
    </row>
    <row r="3" spans="1:11" x14ac:dyDescent="0.2">
      <c r="A3" s="2361" t="s">
        <v>1997</v>
      </c>
      <c r="B3" s="2362"/>
      <c r="C3" s="2362"/>
      <c r="D3" s="2362"/>
      <c r="E3" s="2363"/>
      <c r="F3" s="255"/>
      <c r="G3" s="559"/>
      <c r="H3" s="559"/>
      <c r="I3" s="559"/>
      <c r="J3" s="1205"/>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8" t="s">
        <v>1840</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7" t="s">
        <v>998</v>
      </c>
      <c r="G14" s="564"/>
      <c r="H14" s="559"/>
      <c r="I14" s="565"/>
      <c r="J14" s="1173"/>
      <c r="K14" s="1205"/>
    </row>
    <row r="15" spans="1:11" x14ac:dyDescent="0.2">
      <c r="A15" s="2376" t="s">
        <v>5</v>
      </c>
      <c r="B15" s="2376"/>
      <c r="C15" s="2376"/>
      <c r="D15" s="2376"/>
      <c r="E15" s="2377"/>
      <c r="F15" s="257" t="s">
        <v>999</v>
      </c>
      <c r="G15" s="565"/>
      <c r="H15" s="559"/>
      <c r="I15" s="559"/>
      <c r="J15" s="1205"/>
      <c r="K15" s="1205"/>
    </row>
    <row r="16" spans="1:11" ht="12.75" customHeight="1" x14ac:dyDescent="0.2">
      <c r="A16" s="2376" t="s">
        <v>336</v>
      </c>
      <c r="B16" s="2376"/>
      <c r="C16" s="2376"/>
      <c r="D16" s="2376"/>
      <c r="E16" s="237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7" t="s">
        <v>1085</v>
      </c>
      <c r="G18" s="564"/>
      <c r="H18" s="564"/>
      <c r="I18" s="564"/>
      <c r="J18" s="1205"/>
      <c r="K18" s="1191"/>
    </row>
    <row r="19" spans="1:11" ht="25.5" customHeight="1" x14ac:dyDescent="0.2">
      <c r="A19" s="2386" t="s">
        <v>1999</v>
      </c>
      <c r="B19" s="2386"/>
      <c r="C19" s="2386"/>
      <c r="D19" s="2386"/>
      <c r="E19" s="2387"/>
      <c r="F19" s="257" t="s">
        <v>1086</v>
      </c>
      <c r="G19" s="564"/>
      <c r="H19" s="564"/>
      <c r="I19" s="564"/>
      <c r="J19" s="1205"/>
      <c r="K19" s="1191"/>
    </row>
    <row r="20" spans="1:11" ht="12.75" customHeight="1" x14ac:dyDescent="0.2">
      <c r="A20" s="2388" t="s">
        <v>1839</v>
      </c>
      <c r="B20" s="2389"/>
      <c r="C20" s="2389"/>
      <c r="D20" s="2389"/>
      <c r="E20" s="239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1841</v>
      </c>
      <c r="B22" s="2355"/>
      <c r="C22" s="2355"/>
      <c r="D22" s="2355"/>
      <c r="E22" s="238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1838</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5" sqref="J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v>314991</v>
      </c>
      <c r="D6" s="571"/>
      <c r="E6" s="571">
        <v>314991</v>
      </c>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1715578</v>
      </c>
      <c r="D8" s="635"/>
      <c r="E8" s="635">
        <v>1715578</v>
      </c>
      <c r="F8" s="1057">
        <f>(C8+D8)-E8</f>
        <v>0</v>
      </c>
      <c r="G8" s="631">
        <v>50</v>
      </c>
      <c r="H8" s="571">
        <v>450269</v>
      </c>
      <c r="I8" s="571"/>
      <c r="J8" s="571">
        <v>450269</v>
      </c>
      <c r="K8" s="1056">
        <f>(H8+I8)-J8</f>
        <v>0</v>
      </c>
      <c r="L8" s="1056">
        <f>F8-K8</f>
        <v>0</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83835</v>
      </c>
      <c r="D10" s="1058"/>
      <c r="E10" s="1058">
        <v>83835</v>
      </c>
      <c r="F10" s="1059">
        <f>(C10+D10)-E10</f>
        <v>0</v>
      </c>
      <c r="G10" s="631">
        <v>20</v>
      </c>
      <c r="H10" s="1060">
        <v>49411</v>
      </c>
      <c r="I10" s="1060"/>
      <c r="J10" s="1060">
        <v>49411</v>
      </c>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1149914</v>
      </c>
      <c r="D12" s="635"/>
      <c r="E12" s="635">
        <v>1149914</v>
      </c>
      <c r="F12" s="1057">
        <f>(C12+D12)-E12</f>
        <v>0</v>
      </c>
      <c r="G12" s="631">
        <v>10</v>
      </c>
      <c r="H12" s="571">
        <v>1061548</v>
      </c>
      <c r="I12" s="571"/>
      <c r="J12" s="571">
        <v>1061548</v>
      </c>
      <c r="K12" s="1056">
        <f>(H12+I12)-J12</f>
        <v>0</v>
      </c>
      <c r="L12" s="1056">
        <f>F12-K12</f>
        <v>0</v>
      </c>
    </row>
    <row r="13" spans="1:14" ht="14.25" thickTop="1" thickBot="1" x14ac:dyDescent="0.25">
      <c r="A13" s="646" t="s">
        <v>1312</v>
      </c>
      <c r="B13" s="285">
        <v>252</v>
      </c>
      <c r="C13" s="635">
        <v>0</v>
      </c>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v>10682</v>
      </c>
      <c r="D14" s="571"/>
      <c r="E14" s="571">
        <v>10682</v>
      </c>
      <c r="F14" s="1057">
        <f>(C14+D14)-E14</f>
        <v>0</v>
      </c>
      <c r="G14" s="631">
        <v>3</v>
      </c>
      <c r="H14" s="571">
        <v>3561</v>
      </c>
      <c r="I14" s="571"/>
      <c r="J14" s="571">
        <v>3561</v>
      </c>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3275000</v>
      </c>
      <c r="D16" s="637">
        <f>SUM(D3,D5:D6,D8:D10,D12:D15)</f>
        <v>0</v>
      </c>
      <c r="E16" s="637">
        <f>SUM(E3,E5:E6,E8:E10,E12:E15)</f>
        <v>3275000</v>
      </c>
      <c r="F16" s="637">
        <f>SUM(F3,F5:F6,F8:F10,F12:F15)</f>
        <v>0</v>
      </c>
      <c r="G16" s="631"/>
      <c r="H16" s="637">
        <f>SUM(H3,H6,H8:H10,H12:H14,)</f>
        <v>1564789</v>
      </c>
      <c r="I16" s="637">
        <f>SUM(I3,I6,I8:I10,I12:I14,)</f>
        <v>0</v>
      </c>
      <c r="J16" s="637">
        <f>SUM(J3,J6,J8:J10,J12:J14,)</f>
        <v>1564789</v>
      </c>
      <c r="K16" s="1057">
        <f>(H16+I16)-J16</f>
        <v>0</v>
      </c>
      <c r="L16" s="1057">
        <f>F16-K16</f>
        <v>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9552590</v>
      </c>
      <c r="G8" s="356"/>
    </row>
    <row r="9" spans="1:7" ht="12" customHeight="1" x14ac:dyDescent="0.2">
      <c r="A9" s="358" t="s">
        <v>528</v>
      </c>
      <c r="B9" s="934" t="s">
        <v>1804</v>
      </c>
      <c r="C9" s="357"/>
      <c r="D9" s="358" t="s">
        <v>580</v>
      </c>
      <c r="E9" s="575"/>
      <c r="F9" s="936">
        <f>'Expenditures 15-22'!K150</f>
        <v>0</v>
      </c>
      <c r="G9" s="937"/>
    </row>
    <row r="10" spans="1:7" ht="12" customHeight="1" x14ac:dyDescent="0.2">
      <c r="A10" s="358" t="s">
        <v>578</v>
      </c>
      <c r="B10" s="934" t="s">
        <v>1805</v>
      </c>
      <c r="C10" s="357"/>
      <c r="D10" s="358" t="s">
        <v>580</v>
      </c>
      <c r="E10" s="575"/>
      <c r="F10" s="936">
        <f>'Expenditures 15-22'!K168</f>
        <v>736557</v>
      </c>
      <c r="G10" s="937"/>
    </row>
    <row r="11" spans="1:7" ht="12" customHeight="1" x14ac:dyDescent="0.2">
      <c r="A11" s="358" t="s">
        <v>529</v>
      </c>
      <c r="B11" s="934" t="s">
        <v>1806</v>
      </c>
      <c r="C11" s="357"/>
      <c r="D11" s="358" t="s">
        <v>580</v>
      </c>
      <c r="E11" s="575"/>
      <c r="F11" s="936">
        <f>'Expenditures 15-22'!K204</f>
        <v>0</v>
      </c>
      <c r="G11" s="937"/>
    </row>
    <row r="12" spans="1:7" ht="12" customHeight="1" x14ac:dyDescent="0.2">
      <c r="A12" s="358" t="s">
        <v>530</v>
      </c>
      <c r="B12" s="934" t="s">
        <v>1807</v>
      </c>
      <c r="C12" s="357"/>
      <c r="D12" s="358" t="s">
        <v>580</v>
      </c>
      <c r="E12" s="575"/>
      <c r="F12" s="936">
        <f>'Expenditures 15-22'!K288</f>
        <v>0</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10289147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6447220</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731504</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7178724</v>
      </c>
      <c r="G75" s="356"/>
    </row>
    <row r="76" spans="1:8" s="961" customFormat="1" ht="12" customHeight="1" thickTop="1" thickBot="1" x14ac:dyDescent="0.25">
      <c r="A76" s="581"/>
      <c r="B76" s="579"/>
      <c r="C76" s="580"/>
      <c r="D76" s="960" t="s">
        <v>1791</v>
      </c>
      <c r="E76" s="591"/>
      <c r="F76" s="1104">
        <f>(F14-F75)</f>
        <v>3110423</v>
      </c>
      <c r="G76" s="358"/>
    </row>
    <row r="77" spans="1:8" s="961" customFormat="1" ht="12" customHeight="1" thickTop="1" x14ac:dyDescent="0.2">
      <c r="A77" s="582"/>
      <c r="B77" s="579"/>
      <c r="C77" s="580"/>
      <c r="D77" s="960" t="s">
        <v>2028</v>
      </c>
      <c r="E77" s="591"/>
      <c r="F77" s="1566">
        <v>0</v>
      </c>
      <c r="G77" s="359"/>
      <c r="H77" s="358"/>
    </row>
    <row r="78" spans="1:8" s="961" customFormat="1" ht="12" customHeight="1" thickBot="1" x14ac:dyDescent="0.25">
      <c r="A78" s="583"/>
      <c r="B78" s="579"/>
      <c r="C78" s="580"/>
      <c r="D78" s="960" t="s">
        <v>1858</v>
      </c>
      <c r="E78" s="591" t="s">
        <v>1112</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393" t="s">
        <v>1293</v>
      </c>
      <c r="B80" s="2394"/>
      <c r="C80" s="2394"/>
      <c r="D80" s="2394"/>
      <c r="E80" s="2394"/>
      <c r="F80" s="2395"/>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2882578</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870130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65684</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25159</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18779</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3862474</v>
      </c>
    </row>
    <row r="176" spans="1:7" ht="12" customHeight="1" x14ac:dyDescent="0.2">
      <c r="A176" s="584"/>
      <c r="B176" s="585"/>
      <c r="C176" s="586"/>
      <c r="D176" s="992" t="s">
        <v>1855</v>
      </c>
      <c r="E176" s="1046"/>
      <c r="F176" s="1108">
        <f>'PCTC-OEPP 28-29'!F76-F175</f>
        <v>-752051</v>
      </c>
    </row>
    <row r="177" spans="1:7" ht="12" customHeight="1" x14ac:dyDescent="0.2">
      <c r="A177" s="584"/>
      <c r="B177" s="585"/>
      <c r="C177" s="586"/>
      <c r="D177" s="992" t="s">
        <v>2012</v>
      </c>
      <c r="E177" s="1046"/>
      <c r="F177" s="1108">
        <f>'Cap Outlay Deprec 27'!I18</f>
        <v>0</v>
      </c>
    </row>
    <row r="178" spans="1:7" ht="12" customHeight="1" x14ac:dyDescent="0.2">
      <c r="A178" s="584"/>
      <c r="B178" s="585"/>
      <c r="C178" s="586"/>
      <c r="D178" s="992" t="s">
        <v>1857</v>
      </c>
      <c r="E178" s="1046"/>
      <c r="F178" s="1108">
        <f>F176+F177</f>
        <v>-752051</v>
      </c>
    </row>
    <row r="179" spans="1:7" ht="12" customHeight="1" x14ac:dyDescent="0.2">
      <c r="A179" s="584"/>
      <c r="B179" s="587"/>
      <c r="C179" s="586"/>
      <c r="D179" s="992" t="s">
        <v>2013</v>
      </c>
      <c r="E179" s="1046"/>
      <c r="F179" s="1109">
        <f>'PCTC-OEPP 28-29'!F77</f>
        <v>0</v>
      </c>
      <c r="G179" s="68"/>
    </row>
    <row r="180" spans="1:7" ht="12" customHeight="1" thickBot="1" x14ac:dyDescent="0.25">
      <c r="A180" s="584"/>
      <c r="B180" s="587"/>
      <c r="C180" s="586"/>
      <c r="D180" s="992" t="s">
        <v>1934</v>
      </c>
      <c r="E180" s="1046" t="s">
        <v>1935</v>
      </c>
      <c r="F180" s="1110" t="e">
        <f>F178/F179</f>
        <v>#DIV/0!</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9" t="s">
        <v>2090</v>
      </c>
      <c r="B11" s="2410"/>
      <c r="C11" s="2410"/>
      <c r="D11" s="2411"/>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1490322</v>
      </c>
      <c r="F19" s="763"/>
      <c r="G19" s="765">
        <f>'Expenditures 15-22'!K33-SUM('Expenditures 15-22'!G33,'Expenditures 15-22'!I33)+'Expenditures 15-22'!D223</f>
        <v>1490322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977309</v>
      </c>
      <c r="F21" s="763"/>
      <c r="G21" s="765">
        <f>'Expenditures 15-22'!K42-SUM('Expenditures 15-22'!G42,'Expenditures 15-22'!I42)+'Expenditures 15-22'!K120-SUM('Expenditures 15-22'!G120,'Expenditures 15-22'!I120)+'Expenditures 15-22'!K174-SUM('Expenditures 15-22'!G174,'Expenditures 15-22'!I174)+'Expenditures 15-22'!D232</f>
        <v>977309</v>
      </c>
      <c r="H21" s="286"/>
      <c r="I21" s="215"/>
    </row>
    <row r="22" spans="1:9" s="2" customFormat="1" ht="12" customHeight="1" x14ac:dyDescent="0.2">
      <c r="A22" s="762" t="s">
        <v>644</v>
      </c>
      <c r="B22" s="758"/>
      <c r="C22" s="757">
        <v>2200</v>
      </c>
      <c r="D22" s="763"/>
      <c r="E22" s="764">
        <f>'Expenditures 15-22'!K47-SUM('Expenditures 15-22'!G47,'Expenditures 15-22'!I47)+'Expenditures 15-22'!D237</f>
        <v>11207</v>
      </c>
      <c r="F22" s="763"/>
      <c r="G22" s="765">
        <f>'Expenditures 15-22'!K47-SUM('Expenditures 15-22'!G47,'Expenditures 15-22'!I47)+'Expenditures 15-22'!D237</f>
        <v>11207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613264</v>
      </c>
      <c r="F23" s="763"/>
      <c r="G23" s="764">
        <f>'Expenditures 15-22'!K53-SUM('Expenditures 15-22'!G53,'Expenditures 15-22'!I53)+'Expenditures 15-22'!D251+'Expenditures 15-22'!K323-SUM('Expenditures 15-22'!G323,'Expenditures 15-22'!I323)</f>
        <v>613264</v>
      </c>
      <c r="H23" s="286"/>
      <c r="I23" s="215"/>
    </row>
    <row r="24" spans="1:9" s="2" customFormat="1" ht="12" customHeight="1" x14ac:dyDescent="0.2">
      <c r="A24" s="762" t="s">
        <v>646</v>
      </c>
      <c r="B24" s="758"/>
      <c r="C24" s="757">
        <v>2400</v>
      </c>
      <c r="D24" s="763"/>
      <c r="E24" s="764">
        <f>'Expenditures 15-22'!K57-SUM('Expenditures 15-22'!G57,'Expenditures 15-22'!I57)+'Expenditures 15-22'!D255</f>
        <v>243</v>
      </c>
      <c r="F24" s="763"/>
      <c r="G24" s="765">
        <f>'Expenditures 15-22'!K57-SUM('Expenditures 15-22'!G57,'Expenditures 15-22'!I57)+'Expenditures 15-22'!D255</f>
        <v>243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13025</v>
      </c>
      <c r="F28" s="767">
        <f>'Expenditures 15-22'!K61-SUM('Expenditures 15-22'!G61,'Expenditures 15-22'!I61)+'Expenditures 15-22'!K124-SUM('Expenditures 15-22'!G124,'Expenditures 15-22'!I124)+'Expenditures 15-22'!D260-E9</f>
        <v>13025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3105370</v>
      </c>
      <c r="F40" s="767">
        <f>SUM(F19:F39)</f>
        <v>13025</v>
      </c>
      <c r="G40" s="767">
        <f>SUM(G19:G39)</f>
        <v>3092345</v>
      </c>
    </row>
    <row r="41" spans="1:7" x14ac:dyDescent="0.2">
      <c r="A41" s="286"/>
      <c r="B41" s="215"/>
      <c r="C41" s="287"/>
      <c r="D41" s="2407" t="s">
        <v>602</v>
      </c>
      <c r="E41" s="2408"/>
      <c r="F41" s="771" t="s">
        <v>603</v>
      </c>
      <c r="G41" s="778"/>
    </row>
    <row r="42" spans="1:7" ht="12" customHeight="1" x14ac:dyDescent="0.2">
      <c r="A42" s="286"/>
      <c r="B42" s="215"/>
      <c r="C42" s="287"/>
      <c r="D42" s="772" t="s">
        <v>551</v>
      </c>
      <c r="E42" s="768">
        <f>D40</f>
        <v>0</v>
      </c>
      <c r="F42" s="772" t="s">
        <v>553</v>
      </c>
      <c r="G42" s="768">
        <f>F40</f>
        <v>13025</v>
      </c>
    </row>
    <row r="43" spans="1:7" ht="12" customHeight="1" x14ac:dyDescent="0.2">
      <c r="A43" s="286"/>
      <c r="B43" s="215"/>
      <c r="C43" s="287"/>
      <c r="D43" s="772" t="s">
        <v>552</v>
      </c>
      <c r="E43" s="768">
        <f>E40</f>
        <v>3105370</v>
      </c>
      <c r="F43" s="772" t="s">
        <v>552</v>
      </c>
      <c r="G43" s="768">
        <f>G40</f>
        <v>3092345</v>
      </c>
    </row>
    <row r="44" spans="1:7" ht="12" customHeight="1" x14ac:dyDescent="0.2">
      <c r="A44" s="286"/>
      <c r="B44" s="215"/>
      <c r="C44" s="215"/>
      <c r="D44" s="782" t="s">
        <v>1165</v>
      </c>
      <c r="E44" s="783">
        <f>(E42/E43)</f>
        <v>0</v>
      </c>
      <c r="F44" s="782" t="s">
        <v>1165</v>
      </c>
      <c r="G44" s="783">
        <f>(G42/G43)</f>
        <v>4.2120138600317885E-3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pane="bottomLeft" activeCell="E29" sqref="E2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8" t="s">
        <v>1650</v>
      </c>
      <c r="B1" s="2418"/>
      <c r="C1" s="2418"/>
      <c r="D1" s="2418"/>
      <c r="E1" s="2418"/>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2" t="s">
        <v>1936</v>
      </c>
      <c r="B5" s="2423"/>
      <c r="C5" s="2423"/>
      <c r="D5" s="2423"/>
      <c r="E5" s="2423"/>
    </row>
    <row r="6" spans="1:7" ht="12" customHeight="1" x14ac:dyDescent="0.25">
      <c r="A6" s="1924"/>
      <c r="B6" s="2424" t="str">
        <f>COVER!A17</f>
        <v xml:space="preserve">Kendall Co Special Education Coop </v>
      </c>
      <c r="C6" s="2424"/>
      <c r="D6" s="2424"/>
      <c r="E6" s="1925"/>
    </row>
    <row r="7" spans="1:7" ht="11.25" customHeight="1" x14ac:dyDescent="0.25">
      <c r="A7" s="1924"/>
      <c r="B7" s="2425">
        <f>COVER!A13</f>
        <v>24047000061</v>
      </c>
      <c r="C7" s="2425"/>
      <c r="D7" s="2425"/>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t="s">
        <v>2108</v>
      </c>
      <c r="C24" s="1935"/>
      <c r="D24" s="1938"/>
      <c r="E24" s="1937"/>
    </row>
    <row r="25" spans="1:11" ht="12" customHeight="1" x14ac:dyDescent="0.2">
      <c r="A25" s="1934" t="s">
        <v>1922</v>
      </c>
      <c r="B25" s="1935"/>
      <c r="C25" s="1935"/>
      <c r="D25" s="1938"/>
      <c r="E25" s="1937"/>
    </row>
    <row r="26" spans="1:11" ht="12" customHeight="1" x14ac:dyDescent="0.2">
      <c r="A26" s="1934" t="s">
        <v>1923</v>
      </c>
      <c r="B26" s="1935" t="s">
        <v>2108</v>
      </c>
      <c r="C26" s="1935"/>
      <c r="D26" s="1938"/>
      <c r="E26" s="1937"/>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2108</v>
      </c>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41"/>
      <c r="B39" s="1941"/>
      <c r="C39" s="1941"/>
      <c r="D39" s="1941"/>
      <c r="E39" s="1941"/>
    </row>
    <row r="40" spans="1:5" s="1939" customFormat="1" ht="12" customHeight="1" x14ac:dyDescent="0.25">
      <c r="A40" s="1942" t="s">
        <v>1667</v>
      </c>
      <c r="B40" s="2434"/>
      <c r="C40" s="2434"/>
      <c r="D40" s="2434"/>
      <c r="E40" s="2435"/>
    </row>
    <row r="41" spans="1:5" s="1939" customFormat="1" ht="12" customHeight="1" x14ac:dyDescent="0.25">
      <c r="A41" s="2415" t="s">
        <v>2116</v>
      </c>
      <c r="B41" s="2416"/>
      <c r="C41" s="2416"/>
      <c r="D41" s="2416"/>
      <c r="E41" s="2417"/>
    </row>
    <row r="42" spans="1:5" s="1939" customFormat="1" ht="12" customHeight="1" x14ac:dyDescent="0.25">
      <c r="A42" s="2415" t="s">
        <v>2117</v>
      </c>
      <c r="B42" s="2416"/>
      <c r="C42" s="2416"/>
      <c r="D42" s="2416"/>
      <c r="E42" s="2417"/>
    </row>
    <row r="43" spans="1:5" s="1939" customFormat="1" ht="15" x14ac:dyDescent="0.25">
      <c r="A43" s="2412" t="s">
        <v>2118</v>
      </c>
      <c r="B43" s="2413"/>
      <c r="C43" s="2413"/>
      <c r="D43" s="2413"/>
      <c r="E43" s="2414"/>
    </row>
    <row r="44" spans="1:5" s="1939" customFormat="1" ht="12" hidden="1" customHeight="1" x14ac:dyDescent="0.25">
      <c r="A44" s="2419"/>
      <c r="B44" s="2420"/>
      <c r="C44" s="2420"/>
      <c r="D44" s="2420"/>
      <c r="E44" s="242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43:E43"/>
    <mergeCell ref="A41:E41"/>
    <mergeCell ref="A42:E42"/>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6" sqref="I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1" t="str">
        <f>COVER!A17</f>
        <v xml:space="preserve">Kendall Co Special Education Coop </v>
      </c>
      <c r="J6" s="2442"/>
    </row>
    <row r="7" spans="1:10" x14ac:dyDescent="0.2">
      <c r="A7" s="2443" t="s">
        <v>1015</v>
      </c>
      <c r="B7" s="2444"/>
      <c r="C7" s="2444"/>
      <c r="D7" s="2444"/>
      <c r="E7" s="2445"/>
      <c r="F7" s="1605"/>
      <c r="G7" s="1594"/>
      <c r="H7" s="1604" t="s">
        <v>431</v>
      </c>
      <c r="I7" s="2446">
        <f>COVER!A13</f>
        <v>24047000061</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7" t="s">
        <v>560</v>
      </c>
      <c r="B11" s="2448"/>
      <c r="C11" s="244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260623</v>
      </c>
      <c r="F12" s="1633"/>
      <c r="G12" s="1632">
        <f t="shared" ref="G12:G18" si="0">SUM(E12:F12)</f>
        <v>260623</v>
      </c>
      <c r="H12" s="1634"/>
      <c r="I12" s="1633"/>
      <c r="J12" s="1632">
        <f t="shared" ref="J12:J18" si="1">SUM(H12:I12)</f>
        <v>0</v>
      </c>
    </row>
    <row r="13" spans="1:10" ht="15" customHeight="1" x14ac:dyDescent="0.2">
      <c r="A13" s="1628">
        <v>2</v>
      </c>
      <c r="B13" s="1629" t="s">
        <v>45</v>
      </c>
      <c r="C13" s="1630"/>
      <c r="D13" s="1631">
        <v>2330</v>
      </c>
      <c r="E13" s="1632">
        <f>'Expenditures 15-22'!K51</f>
        <v>328641</v>
      </c>
      <c r="F13" s="1633"/>
      <c r="G13" s="1632">
        <f t="shared" si="0"/>
        <v>328641</v>
      </c>
      <c r="H13" s="1634"/>
      <c r="I13" s="1633"/>
      <c r="J13" s="1632">
        <f t="shared" si="1"/>
        <v>0</v>
      </c>
    </row>
    <row r="14" spans="1:10" ht="15" customHeight="1" x14ac:dyDescent="0.2">
      <c r="A14" s="1628">
        <v>3</v>
      </c>
      <c r="B14" s="1629" t="s">
        <v>46</v>
      </c>
      <c r="C14" s="1630"/>
      <c r="D14" s="1635">
        <v>2490</v>
      </c>
      <c r="E14" s="1632">
        <f>'Expenditures 15-22'!K56</f>
        <v>243</v>
      </c>
      <c r="F14" s="1633"/>
      <c r="G14" s="1632">
        <f t="shared" si="0"/>
        <v>243</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589507</v>
      </c>
      <c r="F19" s="1640">
        <f t="shared" si="2"/>
        <v>0</v>
      </c>
      <c r="G19" s="1640">
        <f t="shared" si="2"/>
        <v>589507</v>
      </c>
      <c r="H19" s="1640">
        <f t="shared" si="2"/>
        <v>0</v>
      </c>
      <c r="I19" s="1640">
        <f t="shared" si="2"/>
        <v>0</v>
      </c>
      <c r="J19" s="1640">
        <f t="shared" si="2"/>
        <v>0</v>
      </c>
    </row>
    <row r="20" spans="1:10" ht="25.5" customHeight="1" thickTop="1" x14ac:dyDescent="0.2">
      <c r="A20" s="1628">
        <v>9</v>
      </c>
      <c r="B20" s="2453" t="s">
        <v>2020</v>
      </c>
      <c r="C20" s="2451"/>
      <c r="D20" s="2452"/>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1199</v>
      </c>
      <c r="D27" s="1907"/>
      <c r="E27" s="1908"/>
      <c r="F27" s="2454" t="s">
        <v>1894</v>
      </c>
      <c r="G27" s="2454"/>
    </row>
    <row r="28" spans="1:10" ht="28.5" customHeight="1" x14ac:dyDescent="0.2">
      <c r="B28" s="1643"/>
      <c r="C28" s="2456"/>
      <c r="D28" s="2456"/>
      <c r="E28" s="1910"/>
      <c r="F28" s="2456"/>
      <c r="G28" s="2456"/>
    </row>
    <row r="29" spans="1:10" x14ac:dyDescent="0.2">
      <c r="B29" s="1643"/>
      <c r="C29" s="1904" t="s">
        <v>2027</v>
      </c>
      <c r="E29" s="1909"/>
      <c r="F29" s="2455" t="s">
        <v>1895</v>
      </c>
      <c r="G29" s="2455"/>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2093</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1028</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2109</v>
      </c>
    </row>
    <row r="6" spans="1:2" x14ac:dyDescent="0.2">
      <c r="A6" s="386">
        <v>2</v>
      </c>
      <c r="B6" t="s">
        <v>2110</v>
      </c>
    </row>
    <row r="7" spans="1:2" x14ac:dyDescent="0.2">
      <c r="A7" s="386">
        <v>3</v>
      </c>
      <c r="B7" t="s">
        <v>2111</v>
      </c>
    </row>
    <row r="8" spans="1:2" x14ac:dyDescent="0.2">
      <c r="A8" s="386">
        <v>4</v>
      </c>
      <c r="B8" t="s">
        <v>2112</v>
      </c>
    </row>
    <row r="9" spans="1:2" x14ac:dyDescent="0.2">
      <c r="A9" s="387">
        <v>5</v>
      </c>
      <c r="B9" t="s">
        <v>2113</v>
      </c>
    </row>
    <row r="10" spans="1:2" x14ac:dyDescent="0.2">
      <c r="A10" s="387">
        <v>6</v>
      </c>
      <c r="B10" t="s">
        <v>2114</v>
      </c>
    </row>
    <row r="11" spans="1:2" x14ac:dyDescent="0.2">
      <c r="A11" s="387">
        <v>7</v>
      </c>
      <c r="B11" t="s">
        <v>2115</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 xml:space="preserve">Kendall Co Special Education Coop </v>
      </c>
    </row>
    <row r="65" spans="2:2" x14ac:dyDescent="0.2">
      <c r="B65" s="394">
        <f>COVER!A13</f>
        <v>24047000061</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shapeId="84993" r:id="rId4">
          <objectPr defaultSize="0" r:id="rId5">
            <anchor moveWithCells="1">
              <from>
                <xdr:col>0</xdr:col>
                <xdr:colOff>0</xdr:colOff>
                <xdr:row>0</xdr:row>
                <xdr:rowOff>0</xdr:rowOff>
              </from>
              <to>
                <xdr:col>0</xdr:col>
                <xdr:colOff>866775</xdr:colOff>
                <xdr:row>3</xdr:row>
                <xdr:rowOff>28575</xdr:rowOff>
              </to>
            </anchor>
          </objectPr>
        </oleObject>
      </mc:Choice>
      <mc:Fallback>
        <oleObject progId="Packager Shell Object"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1877</v>
      </c>
      <c r="B1" s="2460"/>
      <c r="C1" s="2460"/>
      <c r="D1" s="2460"/>
      <c r="E1" s="2460"/>
      <c r="F1" s="2461"/>
    </row>
    <row r="2" spans="1:8" ht="39.75" customHeight="1" x14ac:dyDescent="0.2">
      <c r="A2" s="2469" t="s">
        <v>2021</v>
      </c>
      <c r="B2" s="2470"/>
      <c r="C2" s="2470"/>
      <c r="D2" s="2470"/>
      <c r="E2" s="2470"/>
      <c r="F2" s="2471"/>
      <c r="G2" s="1820"/>
      <c r="H2" s="1820"/>
    </row>
    <row r="3" spans="1:8" ht="46.5" customHeight="1" x14ac:dyDescent="0.2">
      <c r="A3" s="2472" t="s">
        <v>1723</v>
      </c>
      <c r="B3" s="2473"/>
      <c r="C3" s="2473"/>
      <c r="D3" s="2473"/>
      <c r="E3" s="2473"/>
      <c r="F3" s="2474"/>
      <c r="G3" s="1820"/>
      <c r="H3" s="1820"/>
    </row>
    <row r="4" spans="1:8" s="1572" customFormat="1" ht="41.25" customHeight="1" x14ac:dyDescent="0.2">
      <c r="A4" s="2475" t="s">
        <v>1876</v>
      </c>
      <c r="B4" s="2476"/>
      <c r="C4" s="2476"/>
      <c r="D4" s="2476"/>
      <c r="E4" s="2476"/>
      <c r="F4" s="2477"/>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4007538</v>
      </c>
      <c r="C6" s="1575">
        <f>'Acct Summary 7-8'!D8</f>
        <v>0</v>
      </c>
      <c r="D6" s="1575">
        <f>'Acct Summary 7-8'!F8</f>
        <v>0</v>
      </c>
      <c r="E6" s="1575">
        <f>'Acct Summary 7-8'!I8</f>
        <v>0</v>
      </c>
      <c r="F6" s="1575">
        <f>SUM(B6:E6)</f>
        <v>4007538</v>
      </c>
    </row>
    <row r="7" spans="1:8" s="1576" customFormat="1" ht="14.25" customHeight="1" thickBot="1" x14ac:dyDescent="0.25">
      <c r="A7" s="1574" t="s">
        <v>1635</v>
      </c>
      <c r="B7" s="1577">
        <f>'Acct Summary 7-8'!C17</f>
        <v>9552590</v>
      </c>
      <c r="C7" s="1577">
        <f>'Acct Summary 7-8'!D17</f>
        <v>0</v>
      </c>
      <c r="D7" s="1577">
        <f>'Acct Summary 7-8'!F17</f>
        <v>0</v>
      </c>
      <c r="E7" s="1836"/>
      <c r="F7" s="1575">
        <f>SUM(B7:E7)</f>
        <v>9552590</v>
      </c>
    </row>
    <row r="8" spans="1:8" s="1576" customFormat="1" ht="14.25" thickTop="1" thickBot="1" x14ac:dyDescent="0.25">
      <c r="A8" s="1578" t="s">
        <v>1636</v>
      </c>
      <c r="B8" s="1579">
        <f>(B6-B7)</f>
        <v>-5545052</v>
      </c>
      <c r="C8" s="1579">
        <f>(C6-C7)</f>
        <v>0</v>
      </c>
      <c r="D8" s="1579">
        <f>(D6-D7)</f>
        <v>0</v>
      </c>
      <c r="E8" s="1577">
        <f>(E6-E7)</f>
        <v>0</v>
      </c>
      <c r="F8" s="1580">
        <f>SUM(F6-F7)</f>
        <v>-5545052</v>
      </c>
    </row>
    <row r="9" spans="1:8" s="1576" customFormat="1" ht="14.25" thickTop="1" thickBot="1" x14ac:dyDescent="0.25">
      <c r="A9" s="1581" t="s">
        <v>2022</v>
      </c>
      <c r="B9" s="1582">
        <f>'Acct Summary 7-8'!C81</f>
        <v>1988</v>
      </c>
      <c r="C9" s="1582">
        <f>'Acct Summary 7-8'!D81</f>
        <v>0</v>
      </c>
      <c r="D9" s="1582">
        <f>'Acct Summary 7-8'!F81</f>
        <v>0</v>
      </c>
      <c r="E9" s="1582">
        <f>'Acct Summary 7-8'!I81</f>
        <v>0</v>
      </c>
      <c r="F9" s="1661">
        <f>SUM(B9:E9)</f>
        <v>1988</v>
      </c>
    </row>
    <row r="10" spans="1:8" ht="16.5" customHeight="1" thickTop="1" x14ac:dyDescent="0.2">
      <c r="A10" s="1583"/>
      <c r="B10" s="1584"/>
      <c r="C10" s="246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1950</v>
      </c>
      <c r="B14" s="2462"/>
      <c r="C14" s="2462"/>
      <c r="D14" s="2462"/>
      <c r="E14" s="2462"/>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41" sqref="C41"/>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8"/>
      <c r="B8" s="2479"/>
      <c r="C8" s="2479"/>
      <c r="D8" s="2480"/>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3" t="s">
        <v>1889</v>
      </c>
      <c r="D11" s="2484"/>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6" t="s">
        <v>354</v>
      </c>
      <c r="D27" s="2487"/>
    </row>
    <row r="28" spans="1:4" ht="12.75" x14ac:dyDescent="0.2">
      <c r="A28" s="230"/>
      <c r="B28" s="231">
        <v>2</v>
      </c>
      <c r="C28" s="2485" t="s">
        <v>1913</v>
      </c>
      <c r="D28" s="2328"/>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8" t="s">
        <v>616</v>
      </c>
      <c r="D49" s="2489"/>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1" t="s">
        <v>900</v>
      </c>
      <c r="D62" s="2482"/>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1" t="s">
        <v>758</v>
      </c>
      <c r="D76" s="2482"/>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3" t="s">
        <v>2023</v>
      </c>
      <c r="B4" s="2514"/>
      <c r="C4" s="2514"/>
      <c r="D4" s="2514"/>
      <c r="E4" s="2514"/>
      <c r="F4" s="2514"/>
      <c r="G4" s="2514"/>
      <c r="H4" s="2514"/>
      <c r="I4" s="2514"/>
      <c r="J4" s="2514"/>
      <c r="K4" s="2514"/>
      <c r="L4" s="251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2" t="str">
        <f>COVER!A17</f>
        <v xml:space="preserve">Kendall Co Special Education Coop </v>
      </c>
      <c r="B7" s="2503"/>
      <c r="C7" s="2503"/>
      <c r="D7" s="2515"/>
      <c r="E7" s="2516">
        <f>COVER!A13</f>
        <v>24047000061</v>
      </c>
      <c r="F7" s="2517"/>
      <c r="G7" s="2518" t="str">
        <f>COVER!T23</f>
        <v>066-004384</v>
      </c>
      <c r="H7" s="2519"/>
      <c r="I7" s="2519"/>
      <c r="J7" s="2519"/>
      <c r="K7" s="2519"/>
      <c r="L7" s="2520"/>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1"/>
      <c r="B9" s="2491"/>
      <c r="C9" s="2491"/>
      <c r="D9" s="2491"/>
      <c r="E9" s="2491"/>
      <c r="F9" s="2522"/>
      <c r="G9" s="2490" t="str">
        <f>COVER!T13</f>
        <v xml:space="preserve">MPS/CPA </v>
      </c>
      <c r="H9" s="2509"/>
      <c r="I9" s="2509"/>
      <c r="J9" s="2509"/>
      <c r="K9" s="2509"/>
      <c r="L9" s="2523"/>
    </row>
    <row r="10" spans="1:29" ht="13.5" customHeight="1" x14ac:dyDescent="0.2">
      <c r="A10" s="2499" t="str">
        <f>COVER!A38</f>
        <v>Mr. Christopher Mehochko</v>
      </c>
      <c r="B10" s="2500"/>
      <c r="C10" s="2500"/>
      <c r="D10" s="2500"/>
      <c r="E10" s="2500"/>
      <c r="F10" s="2501"/>
      <c r="G10" s="2490" t="str">
        <f>COVER!T17</f>
        <v>14300 Ravinia Ave.</v>
      </c>
      <c r="H10" s="2492"/>
      <c r="I10" s="2492"/>
      <c r="J10" s="2492"/>
      <c r="K10" s="2492"/>
      <c r="L10" s="2505"/>
    </row>
    <row r="11" spans="1:29" ht="13.5" customHeight="1" x14ac:dyDescent="0.2">
      <c r="A11" s="2007" t="s">
        <v>1907</v>
      </c>
      <c r="B11" s="1959"/>
      <c r="C11" s="1949"/>
      <c r="D11" s="1961"/>
      <c r="E11" s="1949"/>
      <c r="F11" s="1950"/>
      <c r="G11" s="2490" t="str">
        <f>COVER!T19</f>
        <v>Orland Park</v>
      </c>
      <c r="H11" s="2492"/>
      <c r="I11" s="2492"/>
      <c r="J11" s="2002" t="str">
        <f>COVER!X19</f>
        <v xml:space="preserve">IL </v>
      </c>
      <c r="K11" s="2002">
        <f>COVER!Z19</f>
        <v>60462</v>
      </c>
      <c r="L11" s="2001"/>
    </row>
    <row r="12" spans="1:29" ht="13.5" customHeight="1" x14ac:dyDescent="0.2">
      <c r="A12" s="2506" t="s">
        <v>1906</v>
      </c>
      <c r="B12" s="2507"/>
      <c r="C12" s="2507"/>
      <c r="D12" s="2507"/>
      <c r="E12" s="2507"/>
      <c r="F12" s="2508"/>
      <c r="G12" s="1918"/>
      <c r="H12" s="1295"/>
      <c r="I12" s="1295"/>
      <c r="J12" s="1295"/>
      <c r="K12" s="1295"/>
      <c r="L12" s="1919"/>
    </row>
    <row r="13" spans="1:29" ht="13.5" customHeight="1" x14ac:dyDescent="0.2">
      <c r="A13" s="2490"/>
      <c r="B13" s="2509"/>
      <c r="C13" s="2509"/>
      <c r="D13" s="2509"/>
      <c r="E13" s="1294"/>
      <c r="F13" s="2003"/>
      <c r="G13" s="2011" t="s">
        <v>1908</v>
      </c>
      <c r="H13" s="1952"/>
      <c r="I13" s="2510">
        <f>COVER!T25</f>
        <v>0</v>
      </c>
      <c r="J13" s="2511"/>
      <c r="K13" s="2511"/>
      <c r="L13" s="2512"/>
    </row>
    <row r="14" spans="1:29" ht="13.5" customHeight="1" x14ac:dyDescent="0.2">
      <c r="A14" s="2490" t="str">
        <f>COVER!A19</f>
        <v>C/O Grundy Cty ROE 109 W Ridge St</v>
      </c>
      <c r="B14" s="2491"/>
      <c r="C14" s="2491"/>
      <c r="D14" s="2491"/>
      <c r="E14" s="2000">
        <v>0</v>
      </c>
      <c r="F14" s="1293"/>
      <c r="G14" s="2012" t="s">
        <v>1386</v>
      </c>
      <c r="H14" s="1279"/>
      <c r="I14" s="1279"/>
      <c r="J14" s="1279"/>
      <c r="K14" s="1279"/>
      <c r="L14" s="1951"/>
    </row>
    <row r="15" spans="1:29" ht="13.5" customHeight="1" x14ac:dyDescent="0.2">
      <c r="A15" s="2490" t="str">
        <f>COVER!A21</f>
        <v>Yorkville</v>
      </c>
      <c r="B15" s="2492"/>
      <c r="C15" s="2492"/>
      <c r="D15" s="1278"/>
      <c r="E15" s="1920"/>
      <c r="F15" s="1292"/>
      <c r="G15" s="1999" t="str">
        <f>COVER!T15</f>
        <v>Edward T. McCormick</v>
      </c>
      <c r="H15" s="1279"/>
      <c r="I15" s="1279"/>
      <c r="J15" s="1279"/>
      <c r="K15" s="1279"/>
      <c r="L15" s="1951"/>
    </row>
    <row r="16" spans="1:29" ht="12.2" customHeight="1" x14ac:dyDescent="0.2">
      <c r="A16" s="1999"/>
      <c r="B16" s="1501"/>
      <c r="C16" s="2002">
        <f>COVER!A25</f>
        <v>60560</v>
      </c>
      <c r="D16" s="2002"/>
      <c r="E16" s="2002"/>
      <c r="F16" s="2003"/>
      <c r="G16" s="2493"/>
      <c r="H16" s="2494"/>
      <c r="I16" s="2494"/>
      <c r="J16" s="2494"/>
      <c r="K16" s="2494"/>
      <c r="L16" s="2495"/>
    </row>
    <row r="17" spans="1:13" ht="12.2" customHeight="1" x14ac:dyDescent="0.2">
      <c r="A17" s="2496"/>
      <c r="B17" s="2497"/>
      <c r="C17" s="2497"/>
      <c r="D17" s="2497"/>
      <c r="E17" s="2497"/>
      <c r="F17" s="2498"/>
      <c r="G17" s="2012" t="s">
        <v>1385</v>
      </c>
      <c r="H17" s="1279"/>
      <c r="I17" s="1279"/>
      <c r="J17" s="1279"/>
      <c r="K17" s="2013" t="s">
        <v>1384</v>
      </c>
      <c r="L17" s="1950"/>
      <c r="M17" s="1291"/>
    </row>
    <row r="18" spans="1:13" ht="12.2" customHeight="1" x14ac:dyDescent="0.2">
      <c r="A18" s="2499"/>
      <c r="B18" s="2500"/>
      <c r="C18" s="2500"/>
      <c r="D18" s="2500"/>
      <c r="E18" s="2500"/>
      <c r="F18" s="2501"/>
      <c r="G18" s="2502" t="str">
        <f>COVER!T21</f>
        <v>708-349-6999</v>
      </c>
      <c r="H18" s="2503"/>
      <c r="I18" s="2503"/>
      <c r="J18" s="2503"/>
      <c r="K18" s="2502" t="str">
        <f>COVER!X21</f>
        <v>708-349-6639</v>
      </c>
      <c r="L18" s="250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4" t="str">
        <f>'Single Audit Cover'!A7</f>
        <v xml:space="preserve">Kendall Co Special Education Coop </v>
      </c>
      <c r="B1" s="2525"/>
      <c r="C1" s="2525"/>
      <c r="D1" s="2525"/>
    </row>
    <row r="2" spans="1:11" s="2006" customFormat="1" ht="12.75" x14ac:dyDescent="0.2">
      <c r="A2" s="2526">
        <f>'Single Audit Cover'!E7</f>
        <v>24047000061</v>
      </c>
      <c r="B2" s="2527"/>
      <c r="C2" s="2527"/>
      <c r="D2" s="2527"/>
    </row>
    <row r="3" spans="1:11" s="2006" customFormat="1" ht="12.75" x14ac:dyDescent="0.2">
      <c r="A3" s="2524" t="s">
        <v>1898</v>
      </c>
      <c r="B3" s="2525"/>
      <c r="C3" s="2525"/>
      <c r="D3" s="2525"/>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 xml:space="preserve">Kendall Co Special Education Coop </v>
      </c>
      <c r="B1" s="2530"/>
      <c r="C1" s="2530"/>
      <c r="D1" s="2530"/>
      <c r="E1" s="2530"/>
    </row>
    <row r="2" spans="1:5" x14ac:dyDescent="0.2">
      <c r="A2" s="2531">
        <f>'Single Audit Cover'!E7</f>
        <v>24047000061</v>
      </c>
      <c r="B2" s="2531"/>
      <c r="C2" s="2531"/>
      <c r="D2" s="2531"/>
      <c r="E2" s="2531"/>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993219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-25159</v>
      </c>
    </row>
    <row r="19" spans="1:4" ht="13.5" thickBot="1" x14ac:dyDescent="0.25">
      <c r="A19" s="2024" t="s">
        <v>1452</v>
      </c>
      <c r="D19" s="1343">
        <f>SUM(D10:D17)</f>
        <v>968060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968060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6">
        <f>SUM(D35:D45)</f>
        <v>0</v>
      </c>
    </row>
    <row r="49" spans="2:4" x14ac:dyDescent="0.2">
      <c r="B49" s="1334" t="s">
        <v>1443</v>
      </c>
      <c r="C49" s="1334"/>
      <c r="D49" s="1916">
        <f>D32-D47</f>
        <v>968060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 xml:space="preserve">Kendall Co Special Education Coop </v>
      </c>
      <c r="B1" s="2544"/>
      <c r="C1" s="2544"/>
      <c r="D1" s="2544"/>
      <c r="E1" s="1411"/>
    </row>
    <row r="2" spans="1:7" ht="13.5" customHeight="1" x14ac:dyDescent="0.2">
      <c r="A2" s="2545">
        <f>'Single Audit Cover'!E7</f>
        <v>24047000061</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1847</v>
      </c>
      <c r="C6" s="1350"/>
      <c r="D6" s="1350"/>
    </row>
    <row r="7" spans="1:7" ht="60.95" customHeight="1" x14ac:dyDescent="0.2">
      <c r="A7" s="2542" t="s">
        <v>1902</v>
      </c>
      <c r="B7" s="2542"/>
      <c r="C7" s="2542"/>
      <c r="D7" s="2542"/>
      <c r="E7" s="2542"/>
      <c r="F7" s="2542"/>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2" t="s">
        <v>1848</v>
      </c>
      <c r="B13" s="2542"/>
      <c r="C13" s="2542"/>
      <c r="D13" s="2542"/>
      <c r="E13" s="2542"/>
      <c r="F13" s="2542"/>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2071</v>
      </c>
      <c r="E16" s="2541"/>
      <c r="F16" s="2541"/>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6" t="s">
        <v>2072</v>
      </c>
      <c r="B32" s="2536"/>
      <c r="C32" s="2536"/>
      <c r="D32" s="2536"/>
      <c r="E32" s="2536"/>
      <c r="F32" s="2536"/>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7">
        <f>+C33+C34</f>
        <v>0</v>
      </c>
      <c r="F34" s="2538"/>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9" t="s">
        <v>2075</v>
      </c>
      <c r="C49" s="2539"/>
      <c r="D49" s="2539"/>
      <c r="E49" s="1401"/>
    </row>
    <row r="50" spans="1:5" s="1355" customFormat="1" ht="3.75" customHeight="1" x14ac:dyDescent="0.2">
      <c r="A50" s="1402"/>
      <c r="B50" s="2055"/>
      <c r="C50" s="2055"/>
      <c r="D50" s="2055"/>
      <c r="E50" s="1401"/>
    </row>
    <row r="51" spans="1:5" s="1355" customFormat="1" ht="20.25" customHeight="1" x14ac:dyDescent="0.2">
      <c r="A51" s="1400">
        <v>6</v>
      </c>
      <c r="B51" s="2534" t="s">
        <v>1943</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1" t="str">
        <f>'Single Audit Cover'!A7</f>
        <v xml:space="preserve">Kendall Co Special Education Coop </v>
      </c>
      <c r="C1" s="2552"/>
      <c r="D1" s="2552"/>
      <c r="E1" s="2552"/>
      <c r="F1" s="2552"/>
      <c r="G1" s="2552"/>
      <c r="H1" s="2552"/>
      <c r="I1" s="2552"/>
      <c r="J1" s="2552"/>
      <c r="K1" s="2552"/>
      <c r="L1" s="2552"/>
      <c r="M1" s="2552"/>
    </row>
    <row r="2" spans="2:14" ht="15" x14ac:dyDescent="0.2">
      <c r="B2" s="2553">
        <f>'Single Audit Cover'!E7</f>
        <v>24047000061</v>
      </c>
      <c r="C2" s="2553"/>
      <c r="D2" s="2553"/>
      <c r="E2" s="2553"/>
      <c r="F2" s="2553"/>
      <c r="G2" s="2553"/>
      <c r="H2" s="2553"/>
      <c r="I2" s="2553"/>
      <c r="J2" s="2553"/>
      <c r="K2" s="2553"/>
      <c r="L2" s="2553"/>
      <c r="M2" s="2553"/>
      <c r="N2" s="1399"/>
    </row>
    <row r="3" spans="2:14" ht="15" x14ac:dyDescent="0.2">
      <c r="B3" s="2554" t="s">
        <v>1432</v>
      </c>
      <c r="C3" s="2554"/>
      <c r="D3" s="2554"/>
      <c r="E3" s="2554"/>
      <c r="F3" s="2554"/>
      <c r="G3" s="2554"/>
      <c r="H3" s="2554"/>
      <c r="I3" s="2554"/>
      <c r="J3" s="2554"/>
      <c r="K3" s="2554"/>
      <c r="L3" s="2554"/>
      <c r="M3" s="2554"/>
      <c r="N3" s="1399"/>
    </row>
    <row r="4" spans="2:14" ht="15" x14ac:dyDescent="0.2">
      <c r="B4" s="2555" t="str">
        <f>'[1]Single Audit Cover'!A4</f>
        <v>Year Ending June 30, 2017</v>
      </c>
      <c r="C4" s="2555"/>
      <c r="D4" s="2555"/>
      <c r="E4" s="2555"/>
      <c r="F4" s="2555"/>
      <c r="G4" s="2555"/>
      <c r="H4" s="2555"/>
      <c r="I4" s="2555"/>
      <c r="J4" s="2555"/>
      <c r="K4" s="2555"/>
      <c r="L4" s="2555"/>
      <c r="M4" s="255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7" t="str">
        <f>'Single Audit Cover'!A7</f>
        <v xml:space="preserve">Kendall Co Special Education Coop </v>
      </c>
      <c r="C1" s="2568"/>
      <c r="D1" s="2568"/>
      <c r="E1" s="2568"/>
      <c r="F1" s="2568"/>
      <c r="G1" s="2568"/>
      <c r="H1" s="2568"/>
      <c r="I1" s="2568"/>
      <c r="J1" s="1438"/>
    </row>
    <row r="2" spans="2:10" s="1350" customFormat="1" ht="12.75" customHeight="1" x14ac:dyDescent="0.2">
      <c r="B2" s="2569">
        <f>'Single Audit Cover'!E7</f>
        <v>24047000061</v>
      </c>
      <c r="C2" s="2570"/>
      <c r="D2" s="2570"/>
      <c r="E2" s="2570"/>
      <c r="F2" s="2570"/>
      <c r="G2" s="2570"/>
      <c r="H2" s="2570"/>
      <c r="I2" s="2570"/>
      <c r="J2" s="1438"/>
    </row>
    <row r="3" spans="2:10" s="1350" customFormat="1" ht="12.75" customHeight="1" x14ac:dyDescent="0.2">
      <c r="B3" s="2571" t="s">
        <v>1512</v>
      </c>
      <c r="C3" s="2550"/>
      <c r="D3" s="2550"/>
      <c r="E3" s="2550"/>
      <c r="F3" s="2550"/>
      <c r="G3" s="2550"/>
      <c r="H3" s="2550"/>
      <c r="I3" s="2550"/>
      <c r="J3" s="1437"/>
    </row>
    <row r="4" spans="2:10" s="1350" customFormat="1" ht="12.75" customHeight="1" x14ac:dyDescent="0.2">
      <c r="B4" s="2571"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1"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2"/>
      <c r="D11" s="257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3"/>
      <c r="E29" s="2573"/>
      <c r="F29" s="2573"/>
      <c r="G29" s="2573"/>
      <c r="H29" s="2573"/>
      <c r="I29" s="257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4" t="s">
        <v>1499</v>
      </c>
      <c r="D37" s="2575"/>
      <c r="E37" s="2575"/>
      <c r="F37" s="2576"/>
      <c r="G37" s="2574" t="s">
        <v>2078</v>
      </c>
      <c r="H37" s="2575"/>
      <c r="I37" s="2576"/>
    </row>
    <row r="38" spans="2:9" ht="16.5" customHeight="1" x14ac:dyDescent="0.2">
      <c r="B38" s="2062"/>
      <c r="C38" s="2563"/>
      <c r="D38" s="2564"/>
      <c r="E38" s="2564"/>
      <c r="F38" s="2565"/>
      <c r="G38" s="2577"/>
      <c r="H38" s="2578"/>
      <c r="I38" s="2579"/>
    </row>
    <row r="39" spans="2:9" ht="16.5" customHeight="1" x14ac:dyDescent="0.2">
      <c r="B39" s="2062"/>
      <c r="C39" s="2563"/>
      <c r="D39" s="2564"/>
      <c r="E39" s="2564"/>
      <c r="F39" s="2565"/>
      <c r="G39" s="2566"/>
      <c r="H39" s="2566"/>
      <c r="I39" s="2566"/>
    </row>
    <row r="40" spans="2:9" ht="16.5" customHeight="1" x14ac:dyDescent="0.2">
      <c r="B40" s="2062"/>
      <c r="C40" s="2563"/>
      <c r="D40" s="2564"/>
      <c r="E40" s="2564"/>
      <c r="F40" s="2565"/>
      <c r="G40" s="2566"/>
      <c r="H40" s="2566"/>
      <c r="I40" s="2566"/>
    </row>
    <row r="41" spans="2:9" ht="16.5" customHeight="1" x14ac:dyDescent="0.2">
      <c r="B41" s="2062"/>
      <c r="C41" s="2563"/>
      <c r="D41" s="2564"/>
      <c r="E41" s="2564"/>
      <c r="F41" s="2565"/>
      <c r="G41" s="2566"/>
      <c r="H41" s="2566"/>
      <c r="I41" s="2566"/>
    </row>
    <row r="42" spans="2:9" ht="16.5" customHeight="1" x14ac:dyDescent="0.2">
      <c r="B42" s="2062"/>
      <c r="C42" s="2563"/>
      <c r="D42" s="2564"/>
      <c r="E42" s="2564"/>
      <c r="F42" s="2565"/>
      <c r="G42" s="2566"/>
      <c r="H42" s="2566"/>
      <c r="I42" s="2566"/>
    </row>
    <row r="43" spans="2:9" ht="16.5" customHeight="1" x14ac:dyDescent="0.2">
      <c r="B43" s="2062"/>
      <c r="C43" s="2556" t="s">
        <v>2079</v>
      </c>
      <c r="D43" s="2557"/>
      <c r="E43" s="2557"/>
      <c r="F43" s="2558"/>
      <c r="G43" s="2559">
        <f>SUM(G38:I42)</f>
        <v>0</v>
      </c>
      <c r="H43" s="2559"/>
      <c r="I43" s="2559"/>
    </row>
    <row r="44" spans="2:9" ht="12.75" customHeight="1" x14ac:dyDescent="0.2"/>
    <row r="45" spans="2:9" ht="12.75" customHeight="1" x14ac:dyDescent="0.2">
      <c r="B45" s="1430" t="s">
        <v>2080</v>
      </c>
      <c r="D45" s="2560">
        <v>0</v>
      </c>
      <c r="E45" s="2561"/>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2"/>
      <c r="F49" s="2562"/>
      <c r="G49" s="256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 xml:space="preserve">Kendall Co Special Education Coop </v>
      </c>
      <c r="C1" s="2567"/>
      <c r="D1" s="2567"/>
      <c r="E1" s="2567"/>
      <c r="F1" s="2567"/>
      <c r="G1" s="2567"/>
      <c r="H1" s="2567"/>
      <c r="I1" s="2567"/>
      <c r="J1" s="2567"/>
      <c r="K1" s="2567"/>
      <c r="L1" s="1471"/>
      <c r="M1" s="1471"/>
    </row>
    <row r="2" spans="1:13" ht="12" customHeight="1" x14ac:dyDescent="0.2">
      <c r="B2" s="2569">
        <f>'Single Audit Cover'!E7</f>
        <v>24047000061</v>
      </c>
      <c r="C2" s="2569"/>
      <c r="D2" s="2569"/>
      <c r="E2" s="2569"/>
      <c r="F2" s="2569"/>
      <c r="G2" s="2569"/>
      <c r="H2" s="2569"/>
      <c r="I2" s="2569"/>
      <c r="J2" s="2569"/>
      <c r="K2" s="2569"/>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1"/>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5"/>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0"/>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 xml:space="preserve">Kendall Co Special Education Coop </v>
      </c>
      <c r="C1" s="2589"/>
      <c r="D1" s="2589"/>
      <c r="E1" s="2589"/>
      <c r="F1" s="2589"/>
      <c r="G1" s="2589"/>
      <c r="H1" s="2589"/>
      <c r="I1" s="2589"/>
      <c r="J1" s="2589"/>
      <c r="K1" s="2589"/>
      <c r="L1" s="1490"/>
    </row>
    <row r="2" spans="1:12" ht="12.75" customHeight="1" x14ac:dyDescent="0.2">
      <c r="B2" s="2590">
        <f>'Single Audit Cover'!E7</f>
        <v>24047000061</v>
      </c>
      <c r="C2" s="2590"/>
      <c r="D2" s="2590"/>
      <c r="E2" s="2590"/>
      <c r="F2" s="2590"/>
      <c r="G2" s="2590"/>
      <c r="H2" s="2590"/>
      <c r="I2" s="2590"/>
      <c r="J2" s="2590"/>
      <c r="K2" s="2590"/>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91" t="s">
        <v>1551</v>
      </c>
      <c r="C6" s="2591"/>
      <c r="D6" s="2591"/>
      <c r="E6" s="2591"/>
      <c r="F6" s="2591"/>
      <c r="G6" s="2591"/>
      <c r="H6" s="2591"/>
      <c r="I6" s="2591"/>
      <c r="J6" s="2591"/>
      <c r="K6" s="259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3"/>
      <c r="G12" s="2573"/>
      <c r="H12" s="2573"/>
      <c r="I12" s="2573"/>
      <c r="J12" s="2573"/>
      <c r="K12" s="257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7" t="str">
        <f>'Single Audit Cover'!A7</f>
        <v xml:space="preserve">Kendall Co Special Education Coop </v>
      </c>
      <c r="C1" s="2567"/>
      <c r="D1" s="2567"/>
      <c r="E1" s="1500"/>
    </row>
    <row r="2" spans="2:5" s="1370" customFormat="1" ht="12.75" customHeight="1" x14ac:dyDescent="0.2">
      <c r="B2" s="2569">
        <f>'Single Audit Cover'!E7</f>
        <v>24047000061</v>
      </c>
      <c r="C2" s="2569"/>
      <c r="D2" s="2569"/>
      <c r="E2" s="1499"/>
    </row>
    <row r="3" spans="2:5" s="1331" customFormat="1" ht="12.75" customHeight="1" x14ac:dyDescent="0.2">
      <c r="B3" s="2549" t="s">
        <v>1561</v>
      </c>
      <c r="C3" s="2549"/>
      <c r="D3" s="2549"/>
      <c r="E3" s="2005"/>
    </row>
    <row r="4" spans="2:5" s="1370" customFormat="1" ht="12.75" customHeight="1" x14ac:dyDescent="0.2">
      <c r="B4" s="2592" t="str">
        <f>'Single Audit Cover'!A4</f>
        <v>Year Ending June 30, 2017</v>
      </c>
      <c r="C4" s="2592"/>
      <c r="D4" s="2592"/>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 xml:space="preserve">Kendall Co Special Education Coop </v>
      </c>
      <c r="C1" s="2567"/>
      <c r="D1" s="2567"/>
      <c r="E1" s="2567"/>
      <c r="F1" s="1490"/>
      <c r="G1" s="1490"/>
      <c r="H1" s="1490"/>
      <c r="I1" s="1490"/>
      <c r="J1" s="1490"/>
      <c r="K1" s="1490"/>
      <c r="L1" s="1490"/>
    </row>
    <row r="2" spans="2:12" ht="13.5" customHeight="1" x14ac:dyDescent="0.2">
      <c r="B2" s="2569">
        <f>'Single Audit Cover'!E7</f>
        <v>24047000061</v>
      </c>
      <c r="C2" s="2569"/>
      <c r="D2" s="2569"/>
      <c r="E2" s="2569"/>
      <c r="F2" s="1489"/>
      <c r="G2" s="1489"/>
      <c r="H2" s="1489"/>
      <c r="I2" s="1489"/>
      <c r="J2" s="1489"/>
      <c r="K2" s="1489"/>
      <c r="L2" s="1489"/>
    </row>
    <row r="3" spans="2:12" ht="13.5" customHeight="1" x14ac:dyDescent="0.2">
      <c r="B3" s="2549" t="s">
        <v>1569</v>
      </c>
      <c r="C3" s="2549"/>
      <c r="D3" s="2549"/>
      <c r="E3" s="2549"/>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24047000061</v>
      </c>
    </row>
    <row r="3" spans="1:2" x14ac:dyDescent="0.2">
      <c r="A3" t="s">
        <v>1110</v>
      </c>
      <c r="B3" s="1221" t="str">
        <f>COVER!A15</f>
        <v>Kendall</v>
      </c>
    </row>
    <row r="4" spans="1:2" x14ac:dyDescent="0.2">
      <c r="A4" t="s">
        <v>1166</v>
      </c>
      <c r="B4" s="1221" t="str">
        <f>COVER!A17</f>
        <v xml:space="preserve">Kendall Co Special Education Coop </v>
      </c>
    </row>
    <row r="5" spans="1:2" x14ac:dyDescent="0.2">
      <c r="A5" t="s">
        <v>799</v>
      </c>
      <c r="B5" s="1221" t="str">
        <f>COVER!A38</f>
        <v>Mr. Christopher Mehochko</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f>COVER!B5</f>
        <v>0</v>
      </c>
    </row>
    <row r="11" spans="1:2" x14ac:dyDescent="0.2">
      <c r="A11" t="s">
        <v>1131</v>
      </c>
      <c r="B11" s="1221" t="str">
        <f>COVER!B6</f>
        <v>x</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066-004384</v>
      </c>
    </row>
    <row r="16" spans="1:2" x14ac:dyDescent="0.2">
      <c r="A16" t="s">
        <v>490</v>
      </c>
      <c r="B16" s="1221" t="str">
        <f>COVER!T13</f>
        <v xml:space="preserve">MPS/CPA </v>
      </c>
    </row>
    <row r="17" spans="1:2" x14ac:dyDescent="0.2">
      <c r="A17" t="s">
        <v>1030</v>
      </c>
      <c r="B17" s="1221" t="str">
        <f>COVER!T15</f>
        <v>Edward T. McCormick</v>
      </c>
    </row>
    <row r="18" spans="1:2" x14ac:dyDescent="0.2">
      <c r="A18" t="s">
        <v>1345</v>
      </c>
      <c r="B18" s="1221" t="str">
        <f>COVER!T17</f>
        <v>14300 Ravinia Ave.</v>
      </c>
    </row>
    <row r="19" spans="1:2" x14ac:dyDescent="0.2">
      <c r="A19" t="s">
        <v>1032</v>
      </c>
      <c r="B19" s="1221">
        <f>COVER!T25</f>
        <v>0</v>
      </c>
    </row>
    <row r="20" spans="1:2" x14ac:dyDescent="0.2">
      <c r="A20" t="s">
        <v>1033</v>
      </c>
      <c r="B20" s="1221" t="str">
        <f>COVER!T19</f>
        <v>Orland Park</v>
      </c>
    </row>
    <row r="21" spans="1:2" x14ac:dyDescent="0.2">
      <c r="A21" t="s">
        <v>558</v>
      </c>
      <c r="B21" s="1221" t="str">
        <f>COVER!X19</f>
        <v xml:space="preserve">IL </v>
      </c>
    </row>
    <row r="22" spans="1:2" x14ac:dyDescent="0.2">
      <c r="A22" t="s">
        <v>1034</v>
      </c>
      <c r="B22" s="1221">
        <f>COVER!Z19</f>
        <v>60462</v>
      </c>
    </row>
    <row r="23" spans="1:2" x14ac:dyDescent="0.2">
      <c r="A23" t="s">
        <v>1347</v>
      </c>
      <c r="B23" s="1221" t="str">
        <f>COVER!T21</f>
        <v>708-349-6999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1988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1988</v>
      </c>
      <c r="D92" s="13" t="str">
        <f t="shared" si="0"/>
        <v>Error?</v>
      </c>
    </row>
    <row r="93" spans="1:4" x14ac:dyDescent="0.2">
      <c r="A93" s="54">
        <v>32</v>
      </c>
      <c r="B93" s="1221">
        <f>'Assets-Liab 5-6'!C41</f>
        <v>1988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653</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16752</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1204424</v>
      </c>
      <c r="C720" s="13" t="s">
        <v>653</v>
      </c>
      <c r="D720" s="13" t="str">
        <f t="shared" si="10"/>
        <v>Error?</v>
      </c>
    </row>
    <row r="721" spans="1:4" x14ac:dyDescent="0.2">
      <c r="A721" s="54">
        <v>660</v>
      </c>
      <c r="B721" s="1221">
        <f>'Expenditures 15-22'!C36</f>
        <v>426422</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12146</v>
      </c>
      <c r="D723" s="13" t="str">
        <f t="shared" si="10"/>
        <v>Error?</v>
      </c>
    </row>
    <row r="724" spans="1:4" x14ac:dyDescent="0.2">
      <c r="A724" s="54">
        <v>663</v>
      </c>
      <c r="B724" s="1221">
        <f>'Expenditures 15-22'!C39</f>
        <v>232544</v>
      </c>
      <c r="D724" s="13" t="str">
        <f t="shared" si="10"/>
        <v>Error?</v>
      </c>
    </row>
    <row r="725" spans="1:4" x14ac:dyDescent="0.2">
      <c r="A725" s="54">
        <v>664</v>
      </c>
      <c r="B725" s="1221">
        <f>'Expenditures 15-22'!C40</f>
        <v>187809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858921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10137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10137</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184328</v>
      </c>
      <c r="D733" s="13" t="str">
        <f t="shared" si="10"/>
        <v>Error?</v>
      </c>
    </row>
    <row r="734" spans="1:4" x14ac:dyDescent="0.2">
      <c r="A734" s="54">
        <v>673</v>
      </c>
      <c r="B734" s="1221">
        <f>'Expenditures 15-22'!C53</f>
        <v>416449</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234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1285741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2490165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1398</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141576</v>
      </c>
      <c r="C778" s="13" t="s">
        <v>653</v>
      </c>
      <c r="D778" s="13" t="str">
        <f t="shared" si="11"/>
        <v>Error?</v>
      </c>
    </row>
    <row r="779" spans="1:4" x14ac:dyDescent="0.2">
      <c r="A779" s="54">
        <v>718</v>
      </c>
      <c r="B779" s="1221">
        <f>'Expenditures 15-22'!D36</f>
        <v>74602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2013</v>
      </c>
      <c r="D781" s="13" t="str">
        <f t="shared" si="11"/>
        <v>Error?</v>
      </c>
    </row>
    <row r="782" spans="1:4" x14ac:dyDescent="0.2">
      <c r="A782" s="54">
        <v>721</v>
      </c>
      <c r="B782" s="1221">
        <f>'Expenditures 15-22'!D39</f>
        <v>24698</v>
      </c>
      <c r="D782" s="13" t="str">
        <f t="shared" si="11"/>
        <v>Error?</v>
      </c>
    </row>
    <row r="783" spans="1:4" x14ac:dyDescent="0.2">
      <c r="A783" s="54">
        <v>722</v>
      </c>
      <c r="B783" s="1221">
        <f>'Expenditures 15-22'!D40</f>
        <v>14626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115939</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1070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1070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3194</v>
      </c>
      <c r="D791" s="13" t="str">
        <f t="shared" si="11"/>
        <v>Error?</v>
      </c>
    </row>
    <row r="792" spans="1:4" x14ac:dyDescent="0.2">
      <c r="A792" s="54">
        <v>731</v>
      </c>
      <c r="B792" s="1221">
        <f>'Expenditures 15-22'!D53</f>
        <v>18841</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771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771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136621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278197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39</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8094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2449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2449</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24000</v>
      </c>
      <c r="D848" s="13" t="str">
        <f t="shared" si="12"/>
        <v>Error?</v>
      </c>
    </row>
    <row r="849" spans="1:4" x14ac:dyDescent="0.2">
      <c r="A849" s="54">
        <v>788</v>
      </c>
      <c r="B849" s="1221">
        <f>'Expenditures 15-22'!E50</f>
        <v>69940</v>
      </c>
      <c r="D849" s="13" t="str">
        <f t="shared" si="12"/>
        <v>Error?</v>
      </c>
    </row>
    <row r="850" spans="1:4" x14ac:dyDescent="0.2">
      <c r="A850" s="54">
        <v>789</v>
      </c>
      <c r="B850" s="1221">
        <f>'Expenditures 15-22'!E53</f>
        <v>174773</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6373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6373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183595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191689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228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3161</v>
      </c>
      <c r="D907" s="13" t="str">
        <f t="shared" si="13"/>
        <v>Error?</v>
      </c>
    </row>
    <row r="908" spans="1:4" x14ac:dyDescent="0.2">
      <c r="A908" s="54">
        <v>847</v>
      </c>
      <c r="B908" s="1221">
        <f>'Expenditures 15-22'!F53</f>
        <v>3201</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5647</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5647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8848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9076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243</v>
      </c>
      <c r="D1026" s="13" t="str">
        <f t="shared" si="15"/>
        <v>Error?</v>
      </c>
    </row>
    <row r="1027" spans="1:4" x14ac:dyDescent="0.2">
      <c r="A1027" s="54">
        <v>966</v>
      </c>
      <c r="B1027" s="1221">
        <f>'Expenditures 15-22'!H57</f>
        <v>243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243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6447220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6447463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18189</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1490322</v>
      </c>
      <c r="C1108" s="13" t="s">
        <v>653</v>
      </c>
      <c r="D1108" s="13" t="str">
        <f t="shared" si="16"/>
        <v>Error?</v>
      </c>
    </row>
    <row r="1109" spans="1:4" x14ac:dyDescent="0.2">
      <c r="A1109" s="54">
        <v>1048</v>
      </c>
      <c r="B1109" s="1221">
        <f>'Expenditures 15-22'!K36</f>
        <v>501024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14159</v>
      </c>
      <c r="C1111" s="13" t="s">
        <v>653</v>
      </c>
      <c r="D1111" s="13" t="str">
        <f t="shared" si="16"/>
        <v>Error?</v>
      </c>
    </row>
    <row r="1112" spans="1:4" x14ac:dyDescent="0.2">
      <c r="A1112" s="54">
        <v>1051</v>
      </c>
      <c r="B1112" s="1221">
        <f>'Expenditures 15-22'!K39</f>
        <v>257242</v>
      </c>
      <c r="C1112" s="13" t="s">
        <v>653</v>
      </c>
      <c r="D1112" s="13" t="str">
        <f t="shared" si="16"/>
        <v>Error?</v>
      </c>
    </row>
    <row r="1113" spans="1:4" x14ac:dyDescent="0.2">
      <c r="A1113" s="54">
        <v>1052</v>
      </c>
      <c r="B1113" s="1221">
        <f>'Expenditures 15-22'!K40</f>
        <v>204884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977309</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11207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11207</v>
      </c>
      <c r="C1119" s="13" t="s">
        <v>653</v>
      </c>
      <c r="D1119" s="13" t="str">
        <f t="shared" si="16"/>
        <v>Error?</v>
      </c>
    </row>
    <row r="1120" spans="1:4" x14ac:dyDescent="0.2">
      <c r="A1120" s="54">
        <v>1059</v>
      </c>
      <c r="B1120" s="1221">
        <f>'Expenditures 15-22'!K49</f>
        <v>24000</v>
      </c>
      <c r="C1120" s="13" t="s">
        <v>653</v>
      </c>
      <c r="D1120" s="13" t="str">
        <f t="shared" si="16"/>
        <v>Error?</v>
      </c>
    </row>
    <row r="1121" spans="1:4" x14ac:dyDescent="0.2">
      <c r="A1121" s="54">
        <v>1060</v>
      </c>
      <c r="B1121" s="1221">
        <f>'Expenditures 15-22'!K50</f>
        <v>260623</v>
      </c>
      <c r="C1121" s="13" t="s">
        <v>653</v>
      </c>
      <c r="D1121" s="13" t="str">
        <f t="shared" si="16"/>
        <v>Error?</v>
      </c>
    </row>
    <row r="1122" spans="1:4" x14ac:dyDescent="0.2">
      <c r="A1122" s="54">
        <v>1061</v>
      </c>
      <c r="B1122" s="1221">
        <f>'Expenditures 15-22'!K53</f>
        <v>613264</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243</v>
      </c>
      <c r="C1124" s="13" t="s">
        <v>653</v>
      </c>
      <c r="D1124" s="13" t="str">
        <f t="shared" si="16"/>
        <v>Error?</v>
      </c>
    </row>
    <row r="1125" spans="1:4" x14ac:dyDescent="0.2">
      <c r="A1125" s="54">
        <v>1064</v>
      </c>
      <c r="B1125" s="1221">
        <f>'Expenditures 15-22'!K57</f>
        <v>243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13025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13025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1615048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6447220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9552590</v>
      </c>
      <c r="C1152" s="13" t="s">
        <v>653</v>
      </c>
      <c r="D1152" s="13" t="str">
        <f t="shared" si="17"/>
        <v>Error?</v>
      </c>
    </row>
    <row r="1153" spans="1:4" x14ac:dyDescent="0.2">
      <c r="A1153" s="54">
        <v>1092</v>
      </c>
      <c r="B1153" s="1221">
        <f>'Expenditures 15-22'!K115</f>
        <v>-5545052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5053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731504</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736557</v>
      </c>
      <c r="C1317" s="13" t="s">
        <v>653</v>
      </c>
      <c r="D1317" s="13" t="str">
        <f t="shared" si="19"/>
        <v>Error?</v>
      </c>
    </row>
    <row r="1318" spans="1:4" x14ac:dyDescent="0.2">
      <c r="A1318" s="54">
        <v>1257</v>
      </c>
      <c r="B1318" s="1221">
        <f>'Expenditures 15-22'!H168</f>
        <v>736557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5053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731504</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736557</v>
      </c>
      <c r="C1331" s="13" t="s">
        <v>653</v>
      </c>
      <c r="D1331" s="13" t="str">
        <f t="shared" si="19"/>
        <v>Error?</v>
      </c>
    </row>
    <row r="1332" spans="1:4" x14ac:dyDescent="0.2">
      <c r="A1332" s="54">
        <v>1271</v>
      </c>
      <c r="B1332" s="1221">
        <f>'Expenditures 15-22'!K168</f>
        <v>736557</v>
      </c>
      <c r="C1332" s="13" t="s">
        <v>653</v>
      </c>
      <c r="D1332" s="13" t="str">
        <f t="shared" si="19"/>
        <v>Error?</v>
      </c>
    </row>
    <row r="1333" spans="1:4" x14ac:dyDescent="0.2">
      <c r="A1333" s="54">
        <v>1272</v>
      </c>
      <c r="B1333" s="1221">
        <f>'Expenditures 15-22'!K169</f>
        <v>-736557</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5573185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1988</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731504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1715578</v>
      </c>
      <c r="D2009" s="13" t="str">
        <f t="shared" si="30"/>
        <v>Error?</v>
      </c>
    </row>
    <row r="2010" spans="1:4" x14ac:dyDescent="0.2">
      <c r="A2010" s="54">
        <v>1949</v>
      </c>
      <c r="B2010" s="1221">
        <f>'Cap Outlay Deprec 27'!C10</f>
        <v>83835</v>
      </c>
      <c r="D2010" s="13" t="str">
        <f t="shared" si="30"/>
        <v>Error?</v>
      </c>
    </row>
    <row r="2011" spans="1:4" x14ac:dyDescent="0.2">
      <c r="A2011" s="54">
        <v>1950</v>
      </c>
      <c r="B2011" s="1221">
        <f>'Cap Outlay Deprec 27'!C12</f>
        <v>1149914</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3275000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1715578</v>
      </c>
      <c r="D2021" s="13" t="str">
        <f t="shared" si="30"/>
        <v>Error?</v>
      </c>
    </row>
    <row r="2022" spans="1:4" x14ac:dyDescent="0.2">
      <c r="A2022" s="54">
        <v>1961</v>
      </c>
      <c r="B2022" s="1221">
        <f>'Cap Outlay Deprec 27'!E10</f>
        <v>83835</v>
      </c>
      <c r="D2022" s="13" t="str">
        <f t="shared" si="30"/>
        <v>Error?</v>
      </c>
    </row>
    <row r="2023" spans="1:4" x14ac:dyDescent="0.2">
      <c r="A2023" s="54">
        <v>1962</v>
      </c>
      <c r="B2023" s="1221">
        <f>'Cap Outlay Deprec 27'!E12</f>
        <v>1149914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3275000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0</v>
      </c>
      <c r="C2031" s="13" t="s">
        <v>653</v>
      </c>
      <c r="D2031" s="13" t="str">
        <f t="shared" si="30"/>
        <v>Error?</v>
      </c>
    </row>
    <row r="2032" spans="1:4" x14ac:dyDescent="0.2">
      <c r="A2032" s="82">
        <v>1971</v>
      </c>
      <c r="D2032" s="13" t="str">
        <f t="shared" si="30"/>
        <v>OK</v>
      </c>
    </row>
    <row r="2033" spans="1:4" x14ac:dyDescent="0.2">
      <c r="A2033" s="54">
        <v>1972</v>
      </c>
      <c r="B2033" s="1221">
        <f>'Cap Outlay Deprec 27'!H8</f>
        <v>450269</v>
      </c>
      <c r="D2033" s="13" t="str">
        <f t="shared" si="30"/>
        <v>Error?</v>
      </c>
    </row>
    <row r="2034" spans="1:4" x14ac:dyDescent="0.2">
      <c r="A2034" s="54">
        <v>1973</v>
      </c>
      <c r="B2034" s="1221">
        <f>'Cap Outlay Deprec 27'!H10</f>
        <v>49411</v>
      </c>
      <c r="D2034" s="13" t="str">
        <f t="shared" si="30"/>
        <v>Error?</v>
      </c>
    </row>
    <row r="2035" spans="1:4" x14ac:dyDescent="0.2">
      <c r="A2035" s="54">
        <v>1974</v>
      </c>
      <c r="B2035" s="1221">
        <f>'Cap Outlay Deprec 27'!H12</f>
        <v>1061548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1564789</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450269</v>
      </c>
      <c r="D2045" s="13" t="str">
        <f t="shared" si="30"/>
        <v>Error?</v>
      </c>
    </row>
    <row r="2046" spans="1:4" x14ac:dyDescent="0.2">
      <c r="A2046" s="54">
        <v>1985</v>
      </c>
      <c r="B2046" s="1221">
        <f>'Cap Outlay Deprec 27'!J10</f>
        <v>49411</v>
      </c>
      <c r="D2046" s="13" t="str">
        <f t="shared" si="30"/>
        <v>Error?</v>
      </c>
    </row>
    <row r="2047" spans="1:4" x14ac:dyDescent="0.2">
      <c r="A2047" s="54">
        <v>1986</v>
      </c>
      <c r="B2047" s="1221">
        <f>'Cap Outlay Deprec 27'!J12</f>
        <v>1061548</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1564789</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131642</v>
      </c>
      <c r="C2551" s="13" t="s">
        <v>653</v>
      </c>
      <c r="D2551" s="13" t="str">
        <f t="shared" si="38"/>
        <v>Error?</v>
      </c>
    </row>
    <row r="2552" spans="1:4" x14ac:dyDescent="0.2">
      <c r="A2552" s="82">
        <v>2491</v>
      </c>
      <c r="D2552" s="13" t="str">
        <f t="shared" si="38"/>
        <v>OK</v>
      </c>
    </row>
    <row r="2553" spans="1:4" x14ac:dyDescent="0.2">
      <c r="A2553" s="54">
        <v>2492</v>
      </c>
      <c r="B2553" s="1221">
        <f>'Acct Summary 7-8'!C6</f>
        <v>2882677</v>
      </c>
      <c r="C2553" s="13" t="s">
        <v>653</v>
      </c>
      <c r="D2553" s="13" t="str">
        <f t="shared" si="38"/>
        <v>Error?</v>
      </c>
    </row>
    <row r="2554" spans="1:4" x14ac:dyDescent="0.2">
      <c r="A2554" s="54">
        <v>2493</v>
      </c>
      <c r="B2554" s="1221">
        <f>'Acct Summary 7-8'!C7</f>
        <v>993219</v>
      </c>
      <c r="C2554" s="13" t="s">
        <v>653</v>
      </c>
      <c r="D2554" s="13" t="str">
        <f t="shared" si="38"/>
        <v>Error?</v>
      </c>
    </row>
    <row r="2555" spans="1:4" x14ac:dyDescent="0.2">
      <c r="A2555" s="54">
        <v>2494</v>
      </c>
      <c r="B2555" s="1221">
        <f>'Acct Summary 7-8'!C8</f>
        <v>4007538</v>
      </c>
      <c r="C2555" s="13" t="s">
        <v>653</v>
      </c>
      <c r="D2555" s="13" t="str">
        <f t="shared" si="38"/>
        <v>Error?</v>
      </c>
    </row>
    <row r="2556" spans="1:4" x14ac:dyDescent="0.2">
      <c r="A2556" s="54">
        <v>2495</v>
      </c>
      <c r="B2556" s="1221">
        <f>'Acct Summary 7-8'!C12</f>
        <v>1490322</v>
      </c>
      <c r="C2556" s="13" t="s">
        <v>653</v>
      </c>
      <c r="D2556" s="13" t="str">
        <f t="shared" si="38"/>
        <v>Error?</v>
      </c>
    </row>
    <row r="2557" spans="1:4" x14ac:dyDescent="0.2">
      <c r="A2557" s="54">
        <v>2496</v>
      </c>
      <c r="B2557" s="1221">
        <f>'Acct Summary 7-8'!C13</f>
        <v>1615048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6447220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9552590</v>
      </c>
      <c r="C2561" s="13" t="s">
        <v>653</v>
      </c>
      <c r="D2561" s="13" t="str">
        <f t="shared" si="39"/>
        <v>Error?</v>
      </c>
    </row>
    <row r="2562" spans="1:4" x14ac:dyDescent="0.2">
      <c r="A2562" s="54">
        <v>2501</v>
      </c>
      <c r="B2562" s="1221">
        <f>'Acct Summary 7-8'!C20</f>
        <v>-5545052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736557</v>
      </c>
      <c r="C2634" s="13" t="s">
        <v>653</v>
      </c>
      <c r="D2634" s="13" t="str">
        <f t="shared" si="40"/>
        <v>Error?</v>
      </c>
    </row>
    <row r="2635" spans="1:4" x14ac:dyDescent="0.2">
      <c r="A2635" s="54">
        <v>2574</v>
      </c>
      <c r="B2635" s="1221">
        <f>'Acct Summary 7-8'!E17</f>
        <v>736557</v>
      </c>
      <c r="C2635" s="13" t="s">
        <v>653</v>
      </c>
      <c r="D2635" s="13" t="str">
        <f t="shared" si="40"/>
        <v>Error?</v>
      </c>
    </row>
    <row r="2636" spans="1:4" x14ac:dyDescent="0.2">
      <c r="A2636" s="54">
        <v>2575</v>
      </c>
      <c r="B2636" s="1221">
        <f>'Acct Summary 7-8'!E20</f>
        <v>-736557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232121</v>
      </c>
      <c r="D2718" s="13" t="str">
        <f t="shared" si="41"/>
        <v>Error?</v>
      </c>
    </row>
    <row r="2719" spans="1:4" x14ac:dyDescent="0.2">
      <c r="A2719" s="54">
        <v>2658</v>
      </c>
      <c r="B2719" s="1221">
        <f>'Expenditures 15-22'!D51</f>
        <v>15647</v>
      </c>
      <c r="D2719" s="13" t="str">
        <f t="shared" si="41"/>
        <v>Error?</v>
      </c>
    </row>
    <row r="2720" spans="1:4" x14ac:dyDescent="0.2">
      <c r="A2720" s="54">
        <v>2659</v>
      </c>
      <c r="B2720" s="1221">
        <f>'Expenditures 15-22'!E51</f>
        <v>80833</v>
      </c>
      <c r="D2720" s="13" t="str">
        <f t="shared" si="41"/>
        <v>Error?</v>
      </c>
    </row>
    <row r="2721" spans="1:4" x14ac:dyDescent="0.2">
      <c r="A2721" s="54">
        <v>2660</v>
      </c>
      <c r="B2721" s="1221">
        <f>'Expenditures 15-22'!F51</f>
        <v>40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328641</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710412</v>
      </c>
      <c r="C3229" s="13" t="s">
        <v>653</v>
      </c>
      <c r="D3229" s="13" t="str">
        <f t="shared" si="49"/>
        <v>Error?</v>
      </c>
    </row>
    <row r="3230" spans="1:4" x14ac:dyDescent="0.2">
      <c r="A3230" s="54">
        <v>3169</v>
      </c>
      <c r="B3230" s="1221">
        <f>'Acct Summary 7-8'!C75</f>
        <v>736557</v>
      </c>
      <c r="D3230" s="13" t="str">
        <f t="shared" si="49"/>
        <v>Error?</v>
      </c>
    </row>
    <row r="3231" spans="1:4" x14ac:dyDescent="0.2">
      <c r="A3231" s="54">
        <v>3170</v>
      </c>
      <c r="B3231" s="1221">
        <f>'Acct Summary 7-8'!C76</f>
        <v>736557</v>
      </c>
      <c r="C3231" s="13" t="s">
        <v>653</v>
      </c>
      <c r="D3231" s="13" t="str">
        <f t="shared" si="49"/>
        <v>Error?</v>
      </c>
    </row>
    <row r="3232" spans="1:4" x14ac:dyDescent="0.2">
      <c r="A3232" s="54">
        <v>3171</v>
      </c>
      <c r="B3232" s="1221">
        <f>'Acct Summary 7-8'!C77</f>
        <v>-26145</v>
      </c>
      <c r="C3232" s="13" t="s">
        <v>653</v>
      </c>
      <c r="D3232" s="13" t="str">
        <f t="shared" si="49"/>
        <v>Error?</v>
      </c>
    </row>
    <row r="3233" spans="1:4" x14ac:dyDescent="0.2">
      <c r="A3233" s="54">
        <v>3172</v>
      </c>
      <c r="B3233" s="1221">
        <f>'Acct Summary 7-8'!C78</f>
        <v>-5571197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736557</v>
      </c>
      <c r="D3273" s="13" t="str">
        <f t="shared" si="50"/>
        <v>Error?</v>
      </c>
    </row>
    <row r="3274" spans="1:4" x14ac:dyDescent="0.2">
      <c r="A3274" s="54">
        <v>3213</v>
      </c>
      <c r="B3274" s="1221">
        <f>'Acct Summary 7-8'!E44</f>
        <v>736557</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736557</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1187672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140178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8055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1472133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1988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710412</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9734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4017272</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9734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9562324</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736557</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731504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1988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65684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25159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18779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f>'FP Info 3'!H31</f>
        <v>0</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26903</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26903</v>
      </c>
      <c r="C5087" s="13" t="s">
        <v>653</v>
      </c>
      <c r="D5087" s="13" t="str">
        <f t="shared" si="78"/>
        <v>Error?</v>
      </c>
    </row>
    <row r="5088" spans="1:4" x14ac:dyDescent="0.2">
      <c r="A5088" s="54">
        <v>5027</v>
      </c>
      <c r="B5088" s="1221">
        <f>'Revenues 9-14'!C65</f>
        <v>1700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1700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103039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103039</v>
      </c>
      <c r="C5120" s="13" t="s">
        <v>653</v>
      </c>
      <c r="D5120" s="13" t="str">
        <f t="shared" si="79"/>
        <v>Error?</v>
      </c>
    </row>
    <row r="5121" spans="1:4" x14ac:dyDescent="0.2">
      <c r="A5121" s="54">
        <v>5060</v>
      </c>
      <c r="B5121" s="1221">
        <f>'Revenues 9-14'!C109</f>
        <v>131642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2882578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2882578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99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2882677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2882677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45</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13422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870130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883552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993219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993219</v>
      </c>
      <c r="C5326" s="13" t="s">
        <v>653</v>
      </c>
      <c r="D5326" s="13" t="str">
        <f t="shared" si="82"/>
        <v>Error?</v>
      </c>
    </row>
    <row r="5327" spans="1:4" x14ac:dyDescent="0.2">
      <c r="A5327" s="54">
        <v>5266</v>
      </c>
      <c r="B5327" s="1221">
        <f>'Revenues 9-14'!C275</f>
        <v>4007538</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-5571197</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-2802.4129778672032</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136000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136000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6447220</v>
      </c>
      <c r="D7009" s="13" t="str">
        <f t="shared" si="108"/>
        <v>Error?</v>
      </c>
    </row>
    <row r="7010" spans="1:4" x14ac:dyDescent="0.2">
      <c r="A7010">
        <v>6949</v>
      </c>
      <c r="B7010" s="1221">
        <f>'Expenditures 15-22'!K99</f>
        <v>6447220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6447220</v>
      </c>
      <c r="D7012" s="13" t="str">
        <f t="shared" si="108"/>
        <v>Error?</v>
      </c>
    </row>
    <row r="7013" spans="1:4" x14ac:dyDescent="0.2">
      <c r="A7013">
        <v>6952</v>
      </c>
      <c r="B7013" s="1221">
        <f>'Expenditures 15-22'!K100</f>
        <v>6447220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136000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314991</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314991</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10682</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10682</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3561</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3561</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www.w3.org/XML/1998/namespace"/>
    <ds:schemaRef ds:uri="4d435f69-8686-490b-bd6d-b153bf22ab50"/>
    <ds:schemaRef ds:uri="http://purl.org/dc/elements/1.1/"/>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2017-10-12T14:10:22Z</cp:lastPrinted>
  <dcterms:created xsi:type="dcterms:W3CDTF">2003-10-29T19:06:34Z</dcterms:created>
  <dcterms:modified xsi:type="dcterms:W3CDTF">2017-11-06T17:42:11Z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